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hidePivotFieldList="1" defaultThemeVersion="166925"/>
  <mc:AlternateContent xmlns:mc="http://schemas.openxmlformats.org/markup-compatibility/2006">
    <mc:Choice Requires="x15">
      <x15ac:absPath xmlns:x15ac="http://schemas.microsoft.com/office/spreadsheetml/2010/11/ac" url="C:\Users\Consejo Seccional\Downloads\"/>
    </mc:Choice>
  </mc:AlternateContent>
  <xr:revisionPtr revIDLastSave="0" documentId="13_ncr:1_{A1BD6112-8FED-4EF6-9895-EE8452E106A2}" xr6:coauthVersionLast="36" xr6:coauthVersionMax="47" xr10:uidLastSave="{00000000-0000-0000-0000-000000000000}"/>
  <bookViews>
    <workbookView xWindow="0" yWindow="0" windowWidth="28800" windowHeight="12105" tabRatio="898" firstSheet="3" activeTab="10" xr2:uid="{00000000-000D-0000-FFFF-FFFF00000000}"/>
  </bookViews>
  <sheets>
    <sheet name="1- Presentación " sheetId="10" r:id="rId1"/>
    <sheet name="Conceptos 37001" sheetId="37" r:id="rId2"/>
    <sheet name="2-  Análisis de Contexto " sheetId="38"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state="hidden" r:id="rId12"/>
    <sheet name="Seguimiento 3 Trimestre" sheetId="35" state="hidden" r:id="rId13"/>
    <sheet name="Seguimiento 4 Trimestre" sheetId="36" state="hidden" r:id="rId14"/>
  </sheets>
  <externalReferences>
    <externalReference r:id="rId15"/>
    <externalReference r:id="rId16"/>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0" i="27" l="1"/>
  <c r="G10" i="27"/>
  <c r="G40" i="27"/>
  <c r="G50" i="27"/>
  <c r="L42" i="28"/>
  <c r="L41" i="28"/>
  <c r="L40" i="28"/>
  <c r="L50" i="28"/>
  <c r="L51" i="28"/>
  <c r="L52" i="28"/>
  <c r="L60" i="28"/>
  <c r="L61" i="28"/>
  <c r="L62" i="28"/>
  <c r="L70" i="28"/>
  <c r="L71" i="28"/>
  <c r="L80" i="28"/>
  <c r="L81" i="28"/>
  <c r="C54" i="28"/>
  <c r="C53" i="28"/>
  <c r="C52" i="28"/>
  <c r="C51" i="28"/>
  <c r="C50" i="28"/>
  <c r="B50" i="28"/>
  <c r="C44" i="28"/>
  <c r="C43" i="28"/>
  <c r="C42" i="28"/>
  <c r="C41" i="28"/>
  <c r="C40" i="28"/>
  <c r="B40" i="28"/>
  <c r="L21" i="28"/>
  <c r="L20" i="28"/>
  <c r="E30" i="27"/>
  <c r="L40" i="29"/>
  <c r="L50" i="29"/>
  <c r="L60" i="29"/>
  <c r="L70" i="29"/>
  <c r="L80" i="29"/>
  <c r="A70" i="29"/>
  <c r="A70" i="35" s="1"/>
  <c r="B70" i="29"/>
  <c r="B70" i="35" s="1"/>
  <c r="C70" i="29"/>
  <c r="C70" i="35" s="1"/>
  <c r="A80" i="29"/>
  <c r="A80" i="36" s="1"/>
  <c r="B80" i="29"/>
  <c r="B80" i="36" s="1"/>
  <c r="C80" i="29"/>
  <c r="C80" i="36" s="1"/>
  <c r="A60" i="29"/>
  <c r="A60" i="18" s="1"/>
  <c r="B60" i="29"/>
  <c r="C60" i="29"/>
  <c r="A40" i="29"/>
  <c r="A40" i="18" s="1"/>
  <c r="B40" i="29"/>
  <c r="C40" i="29"/>
  <c r="A50" i="29"/>
  <c r="A50" i="18" s="1"/>
  <c r="B50" i="29"/>
  <c r="C50" i="29"/>
  <c r="B80" i="28"/>
  <c r="L59" i="27"/>
  <c r="K59" i="27" s="1"/>
  <c r="L58" i="27"/>
  <c r="K58" i="27"/>
  <c r="L57" i="27"/>
  <c r="K57" i="27" s="1"/>
  <c r="L56" i="27"/>
  <c r="K56" i="27" s="1"/>
  <c r="L55" i="27"/>
  <c r="K55" i="27" s="1"/>
  <c r="L54" i="27"/>
  <c r="K54" i="27" s="1"/>
  <c r="L53" i="27"/>
  <c r="K53" i="27" s="1"/>
  <c r="L52" i="27"/>
  <c r="K52" i="27" s="1"/>
  <c r="L51" i="27"/>
  <c r="K51" i="27" s="1"/>
  <c r="L50" i="27"/>
  <c r="M50" i="27" s="1"/>
  <c r="H50" i="27"/>
  <c r="G50" i="29" l="1"/>
  <c r="F50" i="29"/>
  <c r="A70" i="18"/>
  <c r="C80" i="35"/>
  <c r="C70" i="36"/>
  <c r="B80" i="35"/>
  <c r="B70" i="36"/>
  <c r="A80" i="35"/>
  <c r="A70" i="36"/>
  <c r="O50" i="27"/>
  <c r="K50" i="27"/>
  <c r="C80" i="18"/>
  <c r="B80" i="18"/>
  <c r="A80" i="18"/>
  <c r="N50" i="27"/>
  <c r="H50" i="29" s="1"/>
  <c r="L30" i="29"/>
  <c r="C30" i="29"/>
  <c r="C30" i="18" s="1"/>
  <c r="B30" i="29"/>
  <c r="B30" i="18" s="1"/>
  <c r="A30" i="29"/>
  <c r="A30" i="18" s="1"/>
  <c r="L30" i="28"/>
  <c r="L31" i="28"/>
  <c r="C30" i="28"/>
  <c r="C31" i="28"/>
  <c r="C32" i="28"/>
  <c r="C33" i="28"/>
  <c r="A30" i="28"/>
  <c r="C80" i="28"/>
  <c r="J80" i="28"/>
  <c r="R80" i="28"/>
  <c r="C81" i="28"/>
  <c r="J81" i="28"/>
  <c r="R81" i="28"/>
  <c r="C82" i="28"/>
  <c r="J82" i="28"/>
  <c r="R82" i="28"/>
  <c r="J83" i="28"/>
  <c r="R83" i="28"/>
  <c r="J84" i="28"/>
  <c r="R84" i="28"/>
  <c r="J85" i="28"/>
  <c r="R85" i="28"/>
  <c r="J86" i="28"/>
  <c r="R86" i="28"/>
  <c r="J87" i="28"/>
  <c r="R87" i="28"/>
  <c r="J88" i="28"/>
  <c r="R88" i="28"/>
  <c r="J89" i="28"/>
  <c r="R89" i="28"/>
  <c r="A80" i="34"/>
  <c r="B80" i="34"/>
  <c r="C80" i="34"/>
  <c r="E80" i="29"/>
  <c r="E81" i="29"/>
  <c r="E82" i="29"/>
  <c r="E83" i="29"/>
  <c r="E84" i="29"/>
  <c r="E85" i="29"/>
  <c r="E86" i="29"/>
  <c r="E87" i="29"/>
  <c r="E88" i="29"/>
  <c r="E89" i="29"/>
  <c r="L89" i="27"/>
  <c r="K89" i="27" s="1"/>
  <c r="L88" i="27"/>
  <c r="K88" i="27" s="1"/>
  <c r="L87" i="27"/>
  <c r="K87" i="27" s="1"/>
  <c r="L86" i="27"/>
  <c r="K86" i="27" s="1"/>
  <c r="L85" i="27"/>
  <c r="K85" i="27" s="1"/>
  <c r="L84" i="27"/>
  <c r="K84" i="27" s="1"/>
  <c r="L83" i="27"/>
  <c r="K83" i="27" s="1"/>
  <c r="L82" i="27"/>
  <c r="K82" i="27" s="1"/>
  <c r="L81" i="27"/>
  <c r="K81" i="27" s="1"/>
  <c r="L80" i="27"/>
  <c r="K80" i="27" s="1"/>
  <c r="G80" i="27"/>
  <c r="H80" i="27" s="1"/>
  <c r="K80" i="28" l="1"/>
  <c r="S80" i="28"/>
  <c r="T80" i="28"/>
  <c r="F80" i="29"/>
  <c r="M80" i="27"/>
  <c r="J80" i="29" l="1"/>
  <c r="G80" i="29"/>
  <c r="U80" i="28"/>
  <c r="K80" i="29" s="1"/>
  <c r="N80" i="27"/>
  <c r="H80" i="29" s="1"/>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E70" i="29"/>
  <c r="E71" i="29"/>
  <c r="E72" i="29"/>
  <c r="E73" i="29"/>
  <c r="E74" i="29"/>
  <c r="E75" i="29"/>
  <c r="E76" i="29"/>
  <c r="E77" i="29"/>
  <c r="E78" i="29"/>
  <c r="E7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K40" i="27" s="1"/>
  <c r="L41" i="27"/>
  <c r="K41" i="27" s="1"/>
  <c r="L42" i="27"/>
  <c r="K42" i="27" s="1"/>
  <c r="L43" i="27"/>
  <c r="K43" i="27" s="1"/>
  <c r="L44" i="27"/>
  <c r="K44" i="27" s="1"/>
  <c r="L45" i="27"/>
  <c r="K45" i="27" s="1"/>
  <c r="L46" i="27"/>
  <c r="K46" i="27" s="1"/>
  <c r="L47" i="27"/>
  <c r="K47" i="27" s="1"/>
  <c r="L48" i="27"/>
  <c r="K48" i="27" s="1"/>
  <c r="L49" i="27"/>
  <c r="K49" i="27" s="1"/>
  <c r="L60" i="27"/>
  <c r="K60" i="27" s="1"/>
  <c r="L61" i="27"/>
  <c r="K61" i="27" s="1"/>
  <c r="L62" i="27"/>
  <c r="K62" i="27" s="1"/>
  <c r="L63" i="27"/>
  <c r="K63" i="27" s="1"/>
  <c r="L64" i="27"/>
  <c r="K64" i="27" s="1"/>
  <c r="L65" i="27"/>
  <c r="K65" i="27" s="1"/>
  <c r="L66" i="27"/>
  <c r="K66" i="27" s="1"/>
  <c r="L67" i="27"/>
  <c r="K67" i="27" s="1"/>
  <c r="L68" i="27"/>
  <c r="K68" i="27" s="1"/>
  <c r="L69" i="27"/>
  <c r="K69" i="27" s="1"/>
  <c r="L70" i="27"/>
  <c r="K70" i="27" s="1"/>
  <c r="L71" i="27"/>
  <c r="K71" i="27" s="1"/>
  <c r="L72" i="27"/>
  <c r="K72" i="27" s="1"/>
  <c r="L73" i="27"/>
  <c r="K73" i="27" s="1"/>
  <c r="L74" i="27"/>
  <c r="K74" i="27" s="1"/>
  <c r="L75" i="27"/>
  <c r="K75" i="27" s="1"/>
  <c r="L76" i="27"/>
  <c r="K76" i="27" s="1"/>
  <c r="L77" i="27"/>
  <c r="K77" i="27" s="1"/>
  <c r="L78" i="27"/>
  <c r="K78" i="27" s="1"/>
  <c r="L79" i="27"/>
  <c r="K79" i="27" s="1"/>
  <c r="E80" i="36" l="1"/>
  <c r="E80" i="18"/>
  <c r="E80" i="35"/>
  <c r="E80" i="34"/>
  <c r="V80" i="28"/>
  <c r="M80" i="29" s="1"/>
  <c r="D80" i="18"/>
  <c r="D80" i="36"/>
  <c r="D80" i="35"/>
  <c r="D80" i="34"/>
  <c r="M70" i="27"/>
  <c r="F80" i="36" l="1"/>
  <c r="F80" i="18"/>
  <c r="F80" i="35"/>
  <c r="F80" i="34"/>
  <c r="G70" i="29"/>
  <c r="A60" i="36" l="1"/>
  <c r="A50" i="36"/>
  <c r="A60" i="35"/>
  <c r="A50" i="35"/>
  <c r="A70" i="34"/>
  <c r="A60" i="34"/>
  <c r="A50" i="34"/>
  <c r="R79" i="28" l="1"/>
  <c r="J79" i="28"/>
  <c r="R78" i="28"/>
  <c r="J78" i="28"/>
  <c r="R77" i="28"/>
  <c r="J77" i="28"/>
  <c r="R76" i="28"/>
  <c r="J76" i="28"/>
  <c r="R75" i="28"/>
  <c r="J75" i="28"/>
  <c r="R74" i="28"/>
  <c r="J74" i="28"/>
  <c r="R73" i="28"/>
  <c r="J73" i="28"/>
  <c r="R72" i="28"/>
  <c r="J72" i="28"/>
  <c r="C72" i="28"/>
  <c r="R71" i="28"/>
  <c r="J71" i="28"/>
  <c r="C71" i="28"/>
  <c r="R70" i="28"/>
  <c r="J70" i="28"/>
  <c r="C70" i="28"/>
  <c r="B70" i="28"/>
  <c r="B60" i="28"/>
  <c r="C24" i="28"/>
  <c r="C23" i="28"/>
  <c r="H40" i="27"/>
  <c r="F40" i="29" l="1"/>
  <c r="S70" i="28"/>
  <c r="U70" i="28" s="1"/>
  <c r="K70" i="29" s="1"/>
  <c r="K70" i="28"/>
  <c r="B50" i="36"/>
  <c r="B50" i="34"/>
  <c r="B50" i="35"/>
  <c r="B50" i="18"/>
  <c r="C30" i="36"/>
  <c r="C30" i="35"/>
  <c r="C30" i="34"/>
  <c r="B60" i="36"/>
  <c r="B60" i="34"/>
  <c r="B60" i="35"/>
  <c r="B60" i="18"/>
  <c r="C40" i="36"/>
  <c r="C40" i="35"/>
  <c r="C40" i="18"/>
  <c r="C40" i="34"/>
  <c r="C50" i="36"/>
  <c r="C50" i="34"/>
  <c r="C50" i="35"/>
  <c r="C50" i="18"/>
  <c r="B70" i="34"/>
  <c r="B70" i="18"/>
  <c r="C60" i="36"/>
  <c r="C60" i="34"/>
  <c r="C60" i="35"/>
  <c r="C60" i="18"/>
  <c r="M40" i="27"/>
  <c r="E70" i="35" l="1"/>
  <c r="E70" i="36"/>
  <c r="G40" i="29"/>
  <c r="O40" i="27"/>
  <c r="N40" i="27"/>
  <c r="H40" i="29" s="1"/>
  <c r="L11" i="28" l="1"/>
  <c r="G60" i="27" l="1"/>
  <c r="H60" i="27" s="1"/>
  <c r="F60" i="29" l="1"/>
  <c r="M60" i="27"/>
  <c r="G60" i="29" l="1"/>
  <c r="O60" i="27"/>
  <c r="N60" i="27"/>
  <c r="H60" i="29" s="1"/>
  <c r="A20" i="28" l="1"/>
  <c r="C20" i="28"/>
  <c r="J20" i="28"/>
  <c r="R20" i="28"/>
  <c r="C21" i="28"/>
  <c r="J21" i="28"/>
  <c r="R21" i="28"/>
  <c r="C22" i="28"/>
  <c r="J22" i="28"/>
  <c r="R22" i="28"/>
  <c r="J23" i="28"/>
  <c r="R23" i="28"/>
  <c r="J24" i="28"/>
  <c r="R24" i="28"/>
  <c r="J25" i="28"/>
  <c r="R25" i="28"/>
  <c r="J26" i="28"/>
  <c r="R26" i="28"/>
  <c r="J27" i="28"/>
  <c r="R27" i="28"/>
  <c r="J28" i="28"/>
  <c r="R28" i="28"/>
  <c r="J29" i="28"/>
  <c r="R29" i="28"/>
  <c r="J30" i="28"/>
  <c r="R30" i="28"/>
  <c r="J31" i="28"/>
  <c r="R31" i="28"/>
  <c r="J32" i="28"/>
  <c r="R32" i="28"/>
  <c r="R33" i="28"/>
  <c r="R34" i="28"/>
  <c r="R35" i="28"/>
  <c r="R36" i="28"/>
  <c r="R37" i="28"/>
  <c r="R38" i="28"/>
  <c r="R39" i="28"/>
  <c r="J40" i="28"/>
  <c r="R40" i="28"/>
  <c r="J41" i="28"/>
  <c r="R41" i="28"/>
  <c r="J42" i="28"/>
  <c r="R42" i="28"/>
  <c r="J43" i="28"/>
  <c r="R43" i="28"/>
  <c r="J44" i="28"/>
  <c r="R44" i="28"/>
  <c r="J45" i="28"/>
  <c r="R45" i="28"/>
  <c r="J46" i="28"/>
  <c r="R46" i="28"/>
  <c r="J47" i="28"/>
  <c r="R47" i="28"/>
  <c r="J48" i="28"/>
  <c r="R48" i="28"/>
  <c r="J49" i="28"/>
  <c r="R49" i="28"/>
  <c r="R69" i="28"/>
  <c r="J69" i="28"/>
  <c r="R68" i="28"/>
  <c r="J68" i="28"/>
  <c r="R67" i="28"/>
  <c r="J67" i="28"/>
  <c r="R66" i="28"/>
  <c r="J66" i="28"/>
  <c r="R65" i="28"/>
  <c r="J65" i="28"/>
  <c r="R64" i="28"/>
  <c r="J64" i="28"/>
  <c r="R63" i="28"/>
  <c r="J63" i="28"/>
  <c r="R62" i="28"/>
  <c r="J62" i="28"/>
  <c r="C62" i="28"/>
  <c r="R61" i="28"/>
  <c r="J61" i="28"/>
  <c r="C61" i="28"/>
  <c r="R60" i="28"/>
  <c r="J60" i="28"/>
  <c r="C60" i="28"/>
  <c r="R59" i="28"/>
  <c r="J59" i="28"/>
  <c r="R58" i="28"/>
  <c r="J58" i="28"/>
  <c r="R57" i="28"/>
  <c r="J57" i="28"/>
  <c r="R56" i="28"/>
  <c r="J56" i="28"/>
  <c r="R55" i="28"/>
  <c r="J55" i="28"/>
  <c r="R54" i="28"/>
  <c r="J54" i="28"/>
  <c r="R53" i="28"/>
  <c r="J53" i="28"/>
  <c r="R52" i="28"/>
  <c r="J52" i="28"/>
  <c r="R51" i="28"/>
  <c r="J51" i="28"/>
  <c r="R50" i="28"/>
  <c r="J50" i="28"/>
  <c r="K30" i="28" l="1"/>
  <c r="B40" i="36"/>
  <c r="B40" i="34"/>
  <c r="B40" i="18"/>
  <c r="B40" i="35"/>
  <c r="A30" i="35"/>
  <c r="A30" i="36"/>
  <c r="A30" i="34"/>
  <c r="C70" i="34"/>
  <c r="C70" i="18"/>
  <c r="A40" i="36"/>
  <c r="A40" i="34"/>
  <c r="A40" i="35"/>
  <c r="B30" i="36"/>
  <c r="B30" i="34"/>
  <c r="B30" i="35"/>
  <c r="S40" i="28"/>
  <c r="U40" i="28" s="1"/>
  <c r="K40" i="28"/>
  <c r="T40" i="28" s="1"/>
  <c r="J40" i="29" s="1"/>
  <c r="S30" i="28"/>
  <c r="K20" i="28"/>
  <c r="S20" i="28"/>
  <c r="S50" i="28"/>
  <c r="U50" i="28" s="1"/>
  <c r="K50" i="29" s="1"/>
  <c r="K60" i="28"/>
  <c r="T60" i="28" s="1"/>
  <c r="K50" i="28"/>
  <c r="T50" i="28" s="1"/>
  <c r="S60" i="28"/>
  <c r="U60" i="28" s="1"/>
  <c r="K60" i="29" s="1"/>
  <c r="V60" i="28" l="1"/>
  <c r="M60" i="29" s="1"/>
  <c r="J60" i="29"/>
  <c r="J50" i="29"/>
  <c r="V50" i="28"/>
  <c r="M50" i="29" s="1"/>
  <c r="V40" i="28"/>
  <c r="M40" i="29" s="1"/>
  <c r="K40" i="29"/>
  <c r="D50" i="18"/>
  <c r="D50" i="34"/>
  <c r="D50" i="36"/>
  <c r="D50" i="35"/>
  <c r="G70" i="27" l="1"/>
  <c r="H70" i="27" s="1"/>
  <c r="C13" i="28"/>
  <c r="T70" i="28" l="1"/>
  <c r="F70" i="29"/>
  <c r="N70" i="27"/>
  <c r="H70" i="29" s="1"/>
  <c r="E60" i="36"/>
  <c r="E60" i="18"/>
  <c r="E60" i="34"/>
  <c r="E60" i="35"/>
  <c r="F50" i="34"/>
  <c r="F50" i="18"/>
  <c r="F50" i="35"/>
  <c r="F50" i="36"/>
  <c r="E50" i="18"/>
  <c r="E50" i="34"/>
  <c r="E50" i="36"/>
  <c r="E50" i="35"/>
  <c r="G30" i="27"/>
  <c r="H30" i="27" s="1"/>
  <c r="V70" i="28" l="1"/>
  <c r="M70" i="29" s="1"/>
  <c r="J70" i="29"/>
  <c r="D60" i="35"/>
  <c r="D60" i="36"/>
  <c r="D60" i="18"/>
  <c r="D60" i="34"/>
  <c r="T30" i="28"/>
  <c r="F30" i="29"/>
  <c r="F60" i="34"/>
  <c r="F60" i="18"/>
  <c r="F60" i="35"/>
  <c r="F60" i="36"/>
  <c r="M30" i="27"/>
  <c r="O70" i="27"/>
  <c r="D70" i="35" l="1"/>
  <c r="D70" i="36"/>
  <c r="F70" i="35"/>
  <c r="F70" i="36"/>
  <c r="N30" i="27"/>
  <c r="H30" i="29" s="1"/>
  <c r="U30" i="28"/>
  <c r="K30" i="29" s="1"/>
  <c r="E30" i="18" s="1"/>
  <c r="G30" i="29"/>
  <c r="J30" i="29"/>
  <c r="D30" i="18" s="1"/>
  <c r="D30" i="36"/>
  <c r="D70" i="18"/>
  <c r="D70" i="34"/>
  <c r="E70" i="18"/>
  <c r="E70" i="34"/>
  <c r="O30" i="27"/>
  <c r="D30" i="34" l="1"/>
  <c r="V30" i="28"/>
  <c r="M30" i="29" s="1"/>
  <c r="F30" i="18" s="1"/>
  <c r="E30" i="35"/>
  <c r="E30" i="36"/>
  <c r="E30" i="34"/>
  <c r="D30" i="35"/>
  <c r="D40" i="35"/>
  <c r="D40" i="18"/>
  <c r="D40" i="36"/>
  <c r="D40" i="34"/>
  <c r="E40" i="35"/>
  <c r="E40" i="34"/>
  <c r="E40" i="36"/>
  <c r="E40" i="18"/>
  <c r="F70" i="18"/>
  <c r="F70" i="34"/>
  <c r="A10" i="28"/>
  <c r="B10" i="28"/>
  <c r="I33" i="5" a="1"/>
  <c r="I33" i="5" s="1"/>
  <c r="F30" i="34" l="1"/>
  <c r="F30" i="36"/>
  <c r="F30" i="35"/>
  <c r="F40" i="34"/>
  <c r="F40" i="18"/>
  <c r="F40" i="35"/>
  <c r="F40" i="36"/>
  <c r="C20" i="29"/>
  <c r="C20" i="18" s="1"/>
  <c r="C10" i="29"/>
  <c r="I27" i="5" a="1"/>
  <c r="C10" i="36" l="1"/>
  <c r="C10" i="34"/>
  <c r="C10" i="35"/>
  <c r="C20" i="36"/>
  <c r="C20" i="35"/>
  <c r="C20" i="34"/>
  <c r="I27" i="5"/>
  <c r="L10" i="28"/>
  <c r="C11" i="28"/>
  <c r="C12" i="28"/>
  <c r="C10" i="28"/>
  <c r="L10" i="27" l="1"/>
  <c r="I21" i="5"/>
  <c r="I22" i="5"/>
  <c r="M10" i="27" l="1"/>
  <c r="K10" i="27"/>
  <c r="C10" i="18"/>
  <c r="M20" i="27" l="1"/>
  <c r="U20" i="28" s="1"/>
  <c r="G20" i="29" l="1"/>
  <c r="G10" i="29"/>
  <c r="L20" i="29"/>
  <c r="E11" i="29"/>
  <c r="E12" i="29"/>
  <c r="E13" i="29"/>
  <c r="A20" i="29"/>
  <c r="A20" i="18" s="1"/>
  <c r="B20" i="29"/>
  <c r="B20" i="18" s="1"/>
  <c r="R11" i="28"/>
  <c r="R12" i="28"/>
  <c r="R13" i="28"/>
  <c r="R14" i="28"/>
  <c r="R15" i="28"/>
  <c r="R16" i="28"/>
  <c r="R17" i="28"/>
  <c r="R18" i="28"/>
  <c r="R19" i="28"/>
  <c r="R10" i="28"/>
  <c r="J11" i="28"/>
  <c r="J12" i="28"/>
  <c r="J13" i="28"/>
  <c r="J14" i="28"/>
  <c r="J15" i="28"/>
  <c r="J16" i="28"/>
  <c r="J17" i="28"/>
  <c r="J18" i="28"/>
  <c r="J19" i="28"/>
  <c r="J10" i="28"/>
  <c r="S10" i="28" l="1"/>
  <c r="U10" i="28" s="1"/>
  <c r="A20" i="36"/>
  <c r="A20" i="34"/>
  <c r="A20" i="35"/>
  <c r="B20" i="36"/>
  <c r="B20" i="34"/>
  <c r="B20" i="35"/>
  <c r="K10" i="28"/>
  <c r="H10" i="27" l="1"/>
  <c r="T10" i="28" s="1"/>
  <c r="H20" i="27"/>
  <c r="T20" i="28" s="1"/>
  <c r="V20" i="28" s="1"/>
  <c r="N20" i="27" l="1"/>
  <c r="H20" i="29" s="1"/>
  <c r="M20" i="29"/>
  <c r="F20" i="18" s="1"/>
  <c r="O10" i="27"/>
  <c r="N10" i="27"/>
  <c r="H10" i="29" s="1"/>
  <c r="V10" i="28"/>
  <c r="M10" i="29" s="1"/>
  <c r="O20" i="27"/>
  <c r="F20" i="29"/>
  <c r="E10" i="29"/>
  <c r="B10" i="29"/>
  <c r="A10" i="29"/>
  <c r="A10" i="35" l="1"/>
  <c r="A10" i="36"/>
  <c r="A10" i="34"/>
  <c r="B10" i="36"/>
  <c r="B10" i="34"/>
  <c r="B10" i="35"/>
  <c r="F10" i="35"/>
  <c r="F10" i="34"/>
  <c r="F10" i="36"/>
  <c r="F20" i="36"/>
  <c r="F20" i="35"/>
  <c r="F20" i="34"/>
  <c r="B10" i="18"/>
  <c r="F10" i="18"/>
  <c r="A10" i="18"/>
  <c r="J20" i="29"/>
  <c r="D20" i="18" s="1"/>
  <c r="D20" i="35" l="1"/>
  <c r="D20" i="36"/>
  <c r="D20" i="34"/>
  <c r="L10" i="29"/>
  <c r="K10" i="29" l="1"/>
  <c r="E10" i="35" l="1"/>
  <c r="E10" i="34"/>
  <c r="E10" i="36"/>
  <c r="E10" i="18"/>
  <c r="K20" i="29"/>
  <c r="E20" i="18" s="1"/>
  <c r="E20" i="36" l="1"/>
  <c r="E20" i="35"/>
  <c r="E20" i="34"/>
  <c r="F10" i="29"/>
  <c r="J10" i="29" l="1"/>
  <c r="D10" i="35" l="1"/>
  <c r="D10" i="36"/>
  <c r="D10" i="34"/>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<sst xmlns="http://schemas.openxmlformats.org/spreadsheetml/2006/main" count="1138" uniqueCount="576">
  <si>
    <t xml:space="preserve"> MAPA DE RIESGOS SIGCMA</t>
  </si>
  <si>
    <t>DEPENDENCIA (Unidad misional del CSJ o Unidad de la DEAJ o Seccional o CSJ en caso de despachos judiciales certificados)</t>
  </si>
  <si>
    <t>CONSEJO SECCIONAL DE LA JUDICATURA NORTE DE SANTANDER Y ARAUCA</t>
  </si>
  <si>
    <t>PROCESO (indique el tipo de proceso si es Estratégico. Misional, Apoyo, Evaluación y Mejora y especifique el nombre del proceso)</t>
  </si>
  <si>
    <t>Misionales</t>
  </si>
  <si>
    <t>ADMINISTRACIÓN DE LA CARRERA JUDICIAL</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</si>
  <si>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</si>
  <si>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</si>
  <si>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</si>
  <si>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</si>
  <si>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</si>
  <si>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</si>
  <si>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</si>
  <si>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</si>
  <si>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</si>
  <si>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</si>
  <si>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</si>
  <si>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</si>
  <si>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</si>
  <si>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</si>
  <si>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</si>
  <si>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</si>
  <si>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</si>
  <si>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</si>
  <si>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</si>
  <si>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</si>
  <si>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</si>
  <si>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</si>
  <si>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</si>
  <si>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</si>
  <si>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</si>
  <si>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</si>
  <si>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</si>
  <si>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Atraer, seleccionar y retener los servidores judiciales más idóneos, en igualdad de condiciones, evaluando el mérito  para contribuir en la efectiva prestación del servicio de administración de justicia, dando cumplimiento en el marco del Sistema de Gestión de la Calidad, Medio Ambiente,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</si>
  <si>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</si>
  <si>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</si>
  <si>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</si>
  <si>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</si>
  <si>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</si>
  <si>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</si>
  <si>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</si>
  <si>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</si>
  <si>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</si>
  <si>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</si>
  <si>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</si>
  <si>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</si>
  <si>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</si>
  <si>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</si>
  <si>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</si>
  <si>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</si>
  <si>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</si>
  <si>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</si>
  <si>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</si>
  <si>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</si>
  <si>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</si>
  <si>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</si>
  <si>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</si>
  <si>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</si>
  <si>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</si>
  <si>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</si>
  <si>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</si>
  <si>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</si>
  <si>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</si>
  <si>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</si>
  <si>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</si>
  <si>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</si>
  <si>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</si>
  <si>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</si>
  <si>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</si>
  <si>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</si>
  <si>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</si>
  <si>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</si>
  <si>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</si>
  <si>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</si>
  <si>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</si>
  <si>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</si>
  <si>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</si>
  <si>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</si>
  <si>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</si>
  <si>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</si>
  <si>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</si>
  <si>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</si>
  <si>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</si>
  <si>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</si>
  <si>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</si>
  <si>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</si>
  <si>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</si>
  <si>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</si>
  <si>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</si>
  <si>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</si>
  <si>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</si>
  <si>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</si>
  <si>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</si>
  <si>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</si>
  <si>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</si>
  <si>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</si>
  <si>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</si>
  <si>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</si>
  <si>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</si>
  <si>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</si>
  <si>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</si>
  <si>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</si>
  <si>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</si>
  <si>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</si>
  <si>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</si>
  <si>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</si>
  <si>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</si>
  <si>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</si>
  <si>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</si>
  <si>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</si>
  <si>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</si>
  <si>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</si>
  <si>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</si>
  <si>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</si>
  <si>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</si>
  <si>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</si>
  <si>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</si>
  <si>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</si>
  <si>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</si>
  <si>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</si>
  <si>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</si>
  <si>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</si>
  <si>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</si>
  <si>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</si>
  <si>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</si>
  <si>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</si>
  <si>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</si>
  <si>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</si>
  <si>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</si>
  <si>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</si>
  <si>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</si>
  <si>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</si>
  <si>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</si>
  <si>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</si>
  <si>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</si>
  <si>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</si>
  <si>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</si>
  <si>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</si>
  <si>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</si>
  <si>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</si>
  <si>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</si>
  <si>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</si>
  <si>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</si>
  <si>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</si>
  <si>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</si>
  <si>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</si>
  <si>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</si>
  <si>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</si>
  <si>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</si>
  <si>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</si>
  <si>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</si>
  <si>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</si>
  <si>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</si>
  <si>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</si>
  <si>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</si>
  <si>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</si>
  <si>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</si>
  <si>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</si>
  <si>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</si>
  <si>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</si>
  <si>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</si>
  <si>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</si>
  <si>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</si>
  <si>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</si>
  <si>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</si>
  <si>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</si>
  <si>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</si>
  <si>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</si>
  <si>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</si>
  <si>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</si>
  <si>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</si>
  <si>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</si>
  <si>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</si>
  <si>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</si>
  <si>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</si>
  <si>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</si>
  <si>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</si>
  <si>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</si>
  <si>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</si>
  <si>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</si>
  <si>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</si>
  <si>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</si>
  <si>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</si>
  <si>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</si>
  <si>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</si>
  <si>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</si>
  <si>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</si>
  <si>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</si>
  <si>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</si>
  <si>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</si>
  <si>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</si>
  <si>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</si>
  <si>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</si>
  <si>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</si>
  <si>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</si>
  <si>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</si>
  <si>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</si>
  <si>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</si>
  <si>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</si>
  <si>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</si>
  <si>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</si>
  <si>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</si>
  <si>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</si>
  <si>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</si>
  <si>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</si>
  <si>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</si>
  <si>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</si>
  <si>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</si>
  <si>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</si>
  <si>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</si>
  <si>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</si>
  <si>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</si>
  <si>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</si>
  <si>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</si>
  <si>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</si>
  <si>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</si>
  <si>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</si>
  <si>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</si>
  <si>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</si>
  <si>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</si>
  <si>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</si>
  <si>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</si>
  <si>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</si>
  <si>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</si>
  <si>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</si>
  <si>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</si>
  <si>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</si>
  <si>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</si>
  <si>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</si>
  <si>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</si>
  <si>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</si>
  <si>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</si>
  <si>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</si>
  <si>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</si>
  <si>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</si>
  <si>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</si>
  <si>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</si>
  <si>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</si>
  <si>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</si>
  <si>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</si>
  <si>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</si>
  <si>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</si>
  <si>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</si>
  <si>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</si>
  <si>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</si>
  <si>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</si>
  <si>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</si>
  <si>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</si>
  <si>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</si>
  <si>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</si>
  <si>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</si>
  <si>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</si>
  <si>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</si>
  <si>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</si>
  <si>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</si>
  <si>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</si>
  <si>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</si>
  <si>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</si>
  <si>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</si>
  <si>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</si>
  <si>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</si>
  <si>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</si>
  <si>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</si>
  <si>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</si>
  <si>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</si>
  <si>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</si>
  <si>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Administración de la Carrera Judicial</t>
  </si>
  <si>
    <t>Objetivo: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</si>
  <si>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</si>
  <si>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</si>
  <si>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</si>
  <si>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</si>
  <si>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</si>
  <si>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</si>
  <si>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</si>
  <si>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</si>
  <si>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</si>
  <si>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</si>
  <si>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</si>
  <si>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</si>
  <si>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</si>
  <si>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</si>
  <si>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</si>
  <si>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</si>
  <si>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</si>
  <si>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</si>
  <si>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</si>
  <si>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</si>
  <si>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</si>
  <si>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Ejecutar procesos de selección en los cuales los resultados  no estén acordes con los  requisitos y principios  establecidos </t>
  </si>
  <si>
    <t>Seleccionar personal mediante procesos en los cuales no se cumplan las etapas establecidas,  se  seleccionen  aspirantes que  no cumplen con los requisitos ,  se rechacen  aspirantes que cumplen o que se asignen puntajes erróneos.</t>
  </si>
  <si>
    <t xml:space="preserve">1. Inadecuada revisión, validación y diligenciamiento de los formularios </t>
  </si>
  <si>
    <t>Afectación de reputacion,imagén,  credibilidad, satisfacción de usuarios y PI</t>
  </si>
  <si>
    <t xml:space="preserve">De la entidad, seccional, despachos a nivel departamental </t>
  </si>
  <si>
    <t>2. Desconocimiento de la normatividad y procedimientos para reporte de vacantes al Consejo Seccional de la Judicatura.</t>
  </si>
  <si>
    <t>Incumplimiento de las metas establecidas</t>
  </si>
  <si>
    <t>Incumplimiento del 20% de los indicadores del proceso</t>
  </si>
  <si>
    <t xml:space="preserve">3. Insuficiente planta de personal para adelantar los procesos y actividades relacionadas con los procesos de administración de la carrera judicial
</t>
  </si>
  <si>
    <t xml:space="preserve">4. Fallas en los sistemas de información </t>
  </si>
  <si>
    <t xml:space="preserve">Gestionar traslados de personal sin el cumplimiento de los requisitos establecidos en los acuerdos del Consejo Superior de la Judicatura </t>
  </si>
  <si>
    <t>Emitir conceptos de traslados sin el cumplimiento de requisitos.</t>
  </si>
  <si>
    <t>1. Información imprecisa presentada por los nominadores, Consejos Seccionales de la Judicatura y Direcciones Seccionales</t>
  </si>
  <si>
    <t>2. Insuficiente planta de personal para adelantar los procesos y actividades relacionadas con los procesos de administración de la carrera judicial.</t>
  </si>
  <si>
    <t>3. Desconocimiento del procedimiento de traslados</t>
  </si>
  <si>
    <t>4. Emisión de concepto favorable de traslado sin el cumplimiento de los requisitos</t>
  </si>
  <si>
    <t>5. Incremento de solicitudes vía correo electrónico como principal canal de comunicación conocido por los usuarios.</t>
  </si>
  <si>
    <t xml:space="preserve">Imposibilidad de consolidar la cobertura de la carrera Judicial </t>
  </si>
  <si>
    <t>Cuando no se dispone de la totalidad de cargos cubiertos en carrera</t>
  </si>
  <si>
    <t xml:space="preserve">1. Falta de oportunidad u omisión por parte de los nominadores de reportar las vacantes dentro de los términos establecidos en la Ley. </t>
  </si>
  <si>
    <t xml:space="preserve">De la entidad, seccional, despachos a nivel local o municipal </t>
  </si>
  <si>
    <t>2. No agotamiento de las listas de elegibles formuladas para proveer las vacantes de los empleados.</t>
  </si>
  <si>
    <t>Incumplimiento del 40% de los indicadores del proceso</t>
  </si>
  <si>
    <t>3. Abstención de integrantes de registros de elegibles para optar por sedes vacantes en cargos de carrera que presentan problemas de seguridad y de orden público.</t>
  </si>
  <si>
    <t xml:space="preserve">4. Declinación de nombramientos de los integrantes de las listas de candidatos o de elegibles. </t>
  </si>
  <si>
    <t xml:space="preserve">Incumplimiento de los  términos y requisitos de ley en la atención  de los requerimientos de la ciudadanía </t>
  </si>
  <si>
    <t xml:space="preserve">Responder fuera de tiempo o sin solucionar los requerimientos de la ciudadanía </t>
  </si>
  <si>
    <t>1. Insuficiente planta de personal</t>
  </si>
  <si>
    <t xml:space="preserve">2. Problemas de conectividad. </t>
  </si>
  <si>
    <t>3. Alto volumen de requerimientos.</t>
  </si>
  <si>
    <t>Interrupción o afectación en la prestación del servicio judicial</t>
  </si>
  <si>
    <t xml:space="preserve">Entre  0 a 48 horas habiles al año </t>
  </si>
  <si>
    <t>4. Falta de conocimiento de los procedimientos para atender requerimientos</t>
  </si>
  <si>
    <t xml:space="preserve">5. Fallas en el sistema de  radicación  de comunicaciones oficiales </t>
  </si>
  <si>
    <t xml:space="preserve">6. Demoras en el reparto de los requerimientos 
</t>
  </si>
  <si>
    <t>Recibir dádivas o beneficios a nombre propio o de terceros para seleccionar o, rechazar aspirantes sin el lleno de los requisitos o asignar puntajes erróneos</t>
  </si>
  <si>
    <t>Se efectuán y comunican resultados de los procesos en los cuales se seleccionana aspirantes que no cumplen con los requisitos, o se rechazan aspirantes que cumplen o se entregan puntajes con información que no coinciden con los resultados obtenidos</t>
  </si>
  <si>
    <t>1. Insuficientes programas de capacitación para la toma de conciencia debido al desconocimiento de la ley antisoborno (ISO 37001: 2016), Plan Anticorrupcion y de los Valores y Principios propios de la Entidad</t>
  </si>
  <si>
    <t xml:space="preserve">De la entidad y sector justicia a nivel nacional </t>
  </si>
  <si>
    <t>2. Desconocimiento y no aplicación del código de ética y buen gobieno</t>
  </si>
  <si>
    <t xml:space="preserve">Entre 49 a 96 horas  habiles al año  </t>
  </si>
  <si>
    <t>3. Carencia de compromiso y transparencia de los servidore judiciales.</t>
  </si>
  <si>
    <t>Interrupción o afectación en la prestación del servicio administrativo</t>
  </si>
  <si>
    <t>Entre e 97 a 192 horas  habiles al año o afectación baja</t>
  </si>
  <si>
    <t>4. Deficiencia de controles en el trámite de los documentos</t>
  </si>
  <si>
    <t>5. No aplicación adecuada de los procedimientos de control</t>
  </si>
  <si>
    <t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t>
  </si>
  <si>
    <t>Cuando se influye indebidamente al operador o empleados en favor propio o de terceros para direccionar y/o obstaculizar el desarrollo de las diferentes etapas de los procesos de selección, sin tener en cuenta el cumplimiento de las normas legales y reglamentarias vigentes</t>
  </si>
  <si>
    <t>1. Falta de ética de los servidores públicos (Debilidades en principios y valores)</t>
  </si>
  <si>
    <t>2. Falta de ética de terceros interesados  (Debilidades principios y valores)</t>
  </si>
  <si>
    <t>3. Debilidades en los procedimientos de control de proveedores (operador)</t>
  </si>
  <si>
    <t>Entre 0 a 96 horas habiles al año  o afectación minima</t>
  </si>
  <si>
    <t>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t>
  </si>
  <si>
    <t>Cuando se influye de manera inadecuada o se induce a un trato favorable o desfavorable para determinar que aspirantes deben ser admitidos o rechazados en los procesos de selección (concursos de méritos), prevaleciendo criterios subjetivos de conveniencia o intereses particulares</t>
  </si>
  <si>
    <t>Para los  riesgos de corrupción ,por política,  el impacto siempre sera mayor  o catastrófico 
NO CAMBIAR LA REDACCION</t>
  </si>
  <si>
    <t xml:space="preserve">Para los  riesgos de corrupción ,por política,  el impacto siempre será mayor  o catastrófico y su redacción debe conservar el modelo  propuesto.
</t>
  </si>
  <si>
    <t>3. Debilidades en los controles de los procedimientos en los procesos de selección.</t>
  </si>
  <si>
    <t>Ofrecer, prometer, entregar, aceptar o solicitar una ventaja indebida  para compartir, obtener y/o divulgar información reservada o privelegiada de los aspirantes y de la entidad en cualquier etapa del proceso de selección, en beneficio de un interés personal o de un tercero.</t>
  </si>
  <si>
    <t>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</si>
  <si>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</si>
  <si>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</si>
  <si>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</si>
  <si>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</si>
  <si>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</si>
  <si>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</si>
  <si>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</si>
  <si>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</si>
  <si>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</si>
  <si>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</si>
  <si>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</si>
  <si>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</si>
  <si>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</si>
  <si>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</si>
  <si>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</si>
  <si>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</si>
  <si>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</si>
  <si>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 xml:space="preserve">Las auxiliares del CSJ, revisan la documentación aportada por los participantes, verificando uno a uno el cumplimiento de los requisitos. Esta actividad es realizada cada que se realizan los concursos.  
Si el aspirante  no  cumple con los estándares establecidos es excluido del concurso.
</t>
  </si>
  <si>
    <t>SI</t>
  </si>
  <si>
    <t>El Auxiliar del Consejo Seccional, realiza una previa verificación corregira los errores presentados en las listas de aspirantes y/o Acuerdos de listas, opciones de sede, comunicara a los interesados y solicitará la públicación en el micrositio del Consejo Seccional.</t>
  </si>
  <si>
    <t>Los Profesionales Universitarios G-11 del Consejo Seccional, se capacitan respecto al proceso de convocatoria bajo las directrices del Magistrado.</t>
  </si>
  <si>
    <t>Se generará una accion para que sea efectiva la retroalimentación del responsable de la actividad.</t>
  </si>
  <si>
    <t>Las Magistradas propone una asignación de cargas para apoyar en los procesos, según manual de funciones  y solicita creacion al Consejo Superior por propuestas de reordanamiento judicial.</t>
  </si>
  <si>
    <t>El Profesional Universitario G-11, efectuara un monitoreo y control y dará aviso al grupo de soporte y mantenimiento teconologico de la DESAJ</t>
  </si>
  <si>
    <t>El Auxiliar Judicial del Consejo Seccional, solicitara ampliación de la información en un término no superior a 5 días, para resolver la solicitud de traslado.</t>
  </si>
  <si>
    <t>El Auxiliar Judicial del Consejo Seccional,previa verificación corregira los errores presentados, comunicando a los servidores judiciales que solicitaron concepto de traslado, igualmente proyectara la resolución de los recursos de ley que disponga el servidor.</t>
  </si>
  <si>
    <t>El Magistrado propone una asignación de cargas para apoyar en los procesos, según manual de funciones  y solicita creacion al Consejo Superior por propuestas de reordanamiento judicial.</t>
  </si>
  <si>
    <t>El Auxiliar Judicial del Consejo Seccional, explica a los usuarios los requisitos contenidos en el Acuerdo 10754 y explica en el concepto desfavorable que requisito no cumplio para la emisión de un concepto favorable, a su vez en el micrositio asignado a los actos administrativos se publica el Acuerdo reglamentario.</t>
  </si>
  <si>
    <t xml:space="preserve">Las magistradas del CSJ, hacen la revisión de los requisitos para el traslado mediante una lista de chequeo, cada que se presentan solicitudes de traslado. 
Si los aspirantes no cumplen con los requisitos, se emite concepto desfavorable de traslado.
</t>
  </si>
  <si>
    <t>El Magistrado  propone una asignación de cargas para apoyar en los procesos, según manual de funciones  y solicita creacion al Consejo Superior por propuestas de reordanamiento judicial.</t>
  </si>
  <si>
    <t xml:space="preserve">Imposibilidad de consolidar la cobertura de la carrera Judicial 
</t>
  </si>
  <si>
    <t xml:space="preserve">Los magistrados y auxiliares del CSJ, difunden a través del correo electrónico institucional la circular contentiva del formulario forms para el reporte oportuno de las vacantes y se publica en la página web de la Rama Judicial.
Si un nominador no reporta de manera oportuna las vacantes dentro de los 3 días siguientes, se compulsan copias a la comisión seccional de disciplina judicial.
</t>
  </si>
  <si>
    <t xml:space="preserve">Se realiza llamadas a los nominadores para solicitar información sobre las listas de elegibles o conceptos de traslados que se remitieron para proveer las vacantes en propiedad, esta actividad se realiza de manera mensual. 
Si los nominadores no proporcionan la información, se solicita mediante oficio.
</t>
  </si>
  <si>
    <t xml:space="preserve">Las auxiliares del CSJ, alimentan el cuadro de control de las vacantes, ingresando también las declinaciones de los nombramientos, de manera mensual. 
Si la vacante no es publicada en la fecha en la que se revisa el cuadro, es subsanada su publicación en el mes siguiente.
</t>
  </si>
  <si>
    <t xml:space="preserve">Los magistrados del CSJ, presentan solicitud de creación de cargos para el Consejo Seccional, mediante proyecto de reordenamiento judicial ante el Consejo Superior de la Judicatura. 
Si se llegase a presentar el caso en que no se apruebe el proyecto de reordenamiento, se redistribuyen las cargas con el personal existente. 
</t>
  </si>
  <si>
    <t>Se realizan controles y seguimientos a cada una de las peticiones que son interpuestas hacia el consejo con el fin de que no se incumplan los terminos y no se tengan tutelas dentro del despacho.</t>
  </si>
  <si>
    <t xml:space="preserve">Desde el proceso se informa al ingeniero de sistemas del Consejo Seccional de la Judicatura el problema de conectividad detectado. El ingeniero se encarga de escalar la solicitud al nivel central o con el proveedor conforme al daño. </t>
  </si>
  <si>
    <t xml:space="preserve">Las auxiliares del CSJ, se distribuyen las solicitudes allegadas a la corporación por parte de la ciudadanía, con el fin de dar respuesta oportuna a las mismas. Para ellos se maneja el cuadro de Excel de mesa de entrada, por medio del cual se distribuyen el reparto de manera equitativa. </t>
  </si>
  <si>
    <t xml:space="preserve">Los Magistrados y auxiliares de CSJ, analizan la correspondencia allegada y la someten a consideración en sesión ordinaria de la corporación, para dar respuesta eficaz y oportuna a los requerimientos de la ciudadanía. </t>
  </si>
  <si>
    <t xml:space="preserve">La secretaria del CSJ encargada de manejar y recepcionar la correspondencia de la corporación, carga los documentos al Excel: Mesa de entrada y posteriormente al aplicativo SIGOBius. Si este último falla, no hay retraso en la correspondencia, ya que se tiene el soporte en Excel cargado en OneDrive. </t>
  </si>
  <si>
    <t>Programas de formación, capacitación y sensibilización en temas de probidad y ética de lo público</t>
  </si>
  <si>
    <t>Acciones de respuesta ante noticias que afectan la imagen de la entidad</t>
  </si>
  <si>
    <t xml:space="preserve">Socialización constante del SGAS del CSJ </t>
  </si>
  <si>
    <t xml:space="preserve">
Verificación de los resultados en la sala de decisión de la Corporación.</t>
  </si>
  <si>
    <t>Realización de programas de formación, capacitación y sensibilización en temas de probidad y ética de lo público</t>
  </si>
  <si>
    <t>Inclusión de cláusula de confidencialidad,  compromiso  anticorrupción y requisitos técnicos en los contratos  con los operadores.
Verificación aleatoria de los resultados enviados por el operador</t>
  </si>
  <si>
    <t xml:space="preserve">Realización de revisión sobre el cumplimiento de requisitos a la totalidad de los aspirantes rechazados en los procesos de selección.                                                                    Revisión de cumplimiento de requisitos por parte de diferentes instancias y personal al interior de la Unidad.  </t>
  </si>
  <si>
    <t>Realización de programas de formación, capacitación y sensibilización en temas de Probidad y ética de lo público</t>
  </si>
  <si>
    <t>Cláusula de confidencialidad de la información y compromiso anticorrupción por parte los proveedores en los contratos relacionada con los procesos de selección.</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</si>
  <si>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</si>
  <si>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</si>
  <si>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</si>
  <si>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</si>
  <si>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</si>
  <si>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</si>
  <si>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</si>
  <si>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</si>
  <si>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</si>
  <si>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</si>
  <si>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</si>
  <si>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</si>
  <si>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</si>
  <si>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</si>
  <si>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</si>
  <si>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Consolidar las vacantes reportadas por los nominadores los 5 primeros dias habiles de cada mes</t>
  </si>
  <si>
    <t>AUXILIAR JUDICIAL G01 DESPACHO 02</t>
  </si>
  <si>
    <t>Publicar las vacantes disponibles para la toma de opción los 5 primeros días habiles de cada mes en el portal de la Rama Judicial</t>
  </si>
  <si>
    <t>Consolidar y enviar a los nominadores las listas de elegibles conforme los cargos vacantes reportados mes a mes de la Convocatoria No 4, actualmente vigente</t>
  </si>
  <si>
    <t>Consolidar las solicitudes de traslado conforme las vacantes publicadas los 5 primeros días habiles del mes</t>
  </si>
  <si>
    <t>SECRETARIA CONSEJO SECCIONAL</t>
  </si>
  <si>
    <t xml:space="preserve">Estudiar la solicitud de traslado para proferir resolucion que conceda o niegue el traslado requerido por el servidor </t>
  </si>
  <si>
    <t xml:space="preserve">PROFESIONALES DESPACHOS 01 Y 02 </t>
  </si>
  <si>
    <t xml:space="preserve">Enviar al nominador y al interesado la resolucion del concepto de traslado junto con la lista de elegibles formulada </t>
  </si>
  <si>
    <t>Creacion de cargos de carácter permanente que cumplan con las necesidades de suplir el 100% de la planta de personal bajo el mérito judicial</t>
  </si>
  <si>
    <t>NIVEL CENTRAL</t>
  </si>
  <si>
    <t xml:space="preserve">Atender los derechos de peticion referentes a la actual convocatoria No 4 </t>
  </si>
  <si>
    <t>PROFESIONALES DESPACHO 01 Y 02</t>
  </si>
  <si>
    <t>1. Estrategias de difusión y sensibilización en el código de ética y buen gobierno</t>
  </si>
  <si>
    <t>Consejo Seccional de la Judicatura (Mediante comunicación institucional)</t>
  </si>
  <si>
    <t>2. Ampliación certificación en Ley Antisoborno 37001:2016</t>
  </si>
  <si>
    <t xml:space="preserve">Alta Dirección del Distrito Judicial </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</si>
  <si>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</si>
  <si>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</si>
  <si>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</si>
  <si>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</si>
  <si>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</si>
  <si>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</si>
  <si>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</si>
  <si>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</si>
  <si>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</si>
  <si>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</si>
  <si>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</si>
  <si>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</si>
  <si>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</si>
  <si>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</si>
  <si>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</si>
  <si>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</si>
  <si>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</si>
  <si>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</si>
  <si>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</si>
  <si>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</si>
  <si>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</si>
  <si>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</si>
  <si>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</si>
  <si>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</si>
  <si>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</si>
  <si>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Afectación Económica</t>
  </si>
  <si>
    <t>Moderado</t>
  </si>
  <si>
    <t>Mayor</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</si>
  <si>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</si>
  <si>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</si>
  <si>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</si>
  <si>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</si>
  <si>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</si>
  <si>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</si>
  <si>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</si>
  <si>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</si>
  <si>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</si>
  <si>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</si>
  <si>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</si>
  <si>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</si>
  <si>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</si>
  <si>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</si>
  <si>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</si>
  <si>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</si>
  <si>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</si>
  <si>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</si>
  <si>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</si>
  <si>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</si>
  <si>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</si>
  <si>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</si>
  <si>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</si>
  <si>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</si>
  <si>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</si>
  <si>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</si>
  <si>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</si>
  <si>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</si>
  <si>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</si>
  <si>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</si>
  <si>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</si>
  <si>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</si>
  <si>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</si>
  <si>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</si>
  <si>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</si>
  <si>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</si>
  <si>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</si>
  <si>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</si>
  <si>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</si>
  <si>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</si>
  <si>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</si>
  <si>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</si>
  <si>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</si>
  <si>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</si>
  <si>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</si>
  <si>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</si>
  <si>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</si>
  <si>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</si>
  <si>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</si>
  <si>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</si>
  <si>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</si>
  <si>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</si>
  <si>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</si>
  <si>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</si>
  <si>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</si>
  <si>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</si>
  <si>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</si>
  <si>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</si>
  <si>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</si>
  <si>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</si>
  <si>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</si>
  <si>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</si>
  <si>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</si>
  <si>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</si>
  <si>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</si>
  <si>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</si>
  <si>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</si>
  <si>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</si>
  <si>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</si>
  <si>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</si>
  <si>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</si>
  <si>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</si>
  <si>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</si>
  <si>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</si>
  <si>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</si>
  <si>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</si>
  <si>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</si>
  <si>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</si>
  <si>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</si>
  <si>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</si>
  <si>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</si>
  <si>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</si>
  <si>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</si>
  <si>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</si>
  <si>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Durante el primer trimestre no se han convocado concursos de méritos.</t>
  </si>
  <si>
    <t>x</t>
  </si>
  <si>
    <t>* Revisión de solicitudes 
* Emisión de conceptos favorables o desfavorables</t>
  </si>
  <si>
    <t>* Publicación de vacantes
* Circular solicitando el reporte oportuno de vacantes</t>
  </si>
  <si>
    <t>* Conceptos de traslados 
* Listas de elegibles</t>
  </si>
  <si>
    <t>Sensibilización</t>
  </si>
  <si>
    <t xml:space="preserve"> Durante el primer trimestre el riesgo no se ha materializado, se ha sensibilizado a las partes interesadas desde pantallas informativas y se encuentra disponible el código de ética y buen gobierno en el micrositio del CSJ y la DSAJ. </t>
  </si>
  <si>
    <t>ANÁLISIS DEL RESULTADO FINAL 
2 TRIMESTRE</t>
  </si>
  <si>
    <t>Durante el segundo trimestre no se han convocado concursos de méritos.</t>
  </si>
  <si>
    <t xml:space="preserve">No se ha convocado a concurso de meritos, ya que, actualmente para empleados hay registro de elegibles vigente de la convocatoria 4, y para funcionarios hay un concurso de méritos en trámite, el cual se encuentra en la etapa de notificación del acto administrativo con las notas finales de la sub fase general del IX en el curso de formación judicial incial, de la convocatoria 27. </t>
  </si>
  <si>
    <t>En el segundo trimestre se recibieron solicitudes de traslados las cuales fueron debidamente conceptuadas conforme la documentacion aportada por los solicitantes.</t>
  </si>
  <si>
    <t>Durante el segundo trimestre se publicaron las vacantes definitivas reportadas por los nominadores y por creación del Consejo Superior de la Judicatura</t>
  </si>
  <si>
    <t xml:space="preserve">En el segundo trimestre no se materializa el riesgo, se emitieron los conceptos y listas de elegibles de manera oportuna, se atendieron todas los solicitudes </t>
  </si>
  <si>
    <t>Durante el segundo trimestre, se da continuidad al proceso de sensibilización, a través de la publicación de los lineamientos generales para el cumplimiento del SGAS y se inicia el proceso de ampliación desde el 4 de junio.
A través del correo de comunicación institucional, se recuerda a los servidores judiciales el deber de diligenciar el formulario para la publicación de la declaración de bienes y rentas, del impuesto de renta y complementarios y el registro de los conflictos de interés, en el espacio de transparencia activa del Portal Web de la Rama Judicial.  No se materializo el riesgo durante este periodo.</t>
  </si>
  <si>
    <t>Durante el segundo trimestre, se da continuidad al proceso de sensibilización, a través de la publicación de los lineamientos generales para el cumplimiento del SGAS y se inicia el proceso de ampliación desde el 4 de junio.
A través del correo de comunicación institucional, se recuerda a los servidores judiciales el deber de diligenciar el formulario para la publicación de la declaración de bienes y rentas, del impuesto de renta y complementarios y el registro de los conflictos de interés, en el espacio de transparencia activa del Portal Web de la Rama Judicial. No se materializo el riesgo durante este periodo.</t>
  </si>
  <si>
    <t>ANÁLISIS DEL RESULTADO FINAL 
3 TRIMESTRE</t>
  </si>
  <si>
    <t>Durante el tercer trimestre no se han convocado concursos de méritos.</t>
  </si>
  <si>
    <t xml:space="preserve">No se ha convocado a concurso de meritos, ya que, actualmente para empleados hay registro de elegibles vigente de la convocatoria 4, y para funcionarios hay un concurso de méritos en trámite, el cual se encuentra en la etapa de notificación del acto administrativo con las notas finales de la sub fase general del IX en el curso de formación judicial incial, de la convocatoria 27. 
</t>
  </si>
  <si>
    <t xml:space="preserve">En el  trimestre se recibieron 22 solicitudes de traslados las cuales fueron debidamente conceptuadas conforme la documentacion aportada por los solicitantes.
</t>
  </si>
  <si>
    <t>Durante el tercer trimestre se publicaron las vacantes definitivas reportadas por los nominadores y por creación del Consejo Superior de la Judicatura los primeros 5 dias de cada mes.</t>
  </si>
  <si>
    <t xml:space="preserve">En el tercer trimestre no se materializa el riesgo, se emitieron los conceptos y listas de elegibles de manera oportuna, se atendieron todas los solicitudes </t>
  </si>
  <si>
    <t>Durante el tercer  trimestre, se da continuidad al proceso de sensibilización, a través de la publicación de los lineamientos generales para el cumplimiento del SGAS y se inicia el proceso de ampliación desde el 4 de junio.
A través del correo de comunicación institucional, se recuerda a los servidores judiciales el deber de diligenciar el formulario para la publicación de la declaración de bienes y rentas, del impuesto de renta y complementarios y el registro de los conflictos de interés, en el espacio de transparencia activa del Portal Web de la Rama Judicial. No se materializo el riesgo durante este periodo.</t>
  </si>
  <si>
    <t>Durante el tercer trimestre, se da continuidad al proceso de sensibilización, a través de la publicación de los lineamientos generales para el cumplimiento del SGAS y se inicia el proceso de ampliación desde el 4 de junio.
A través del correo de comunicación institucional, se recuerda a los servidores judiciales el deber de diligenciar el formulario para la publicación de la declaración de bienes y rentas, del impuesto de renta y complementarios y el registro de los conflictos de interés, en el espacio de transparencia activa del Portal Web de la Rama Judicial. No se materializo el riesgo durante este periodo.</t>
  </si>
  <si>
    <t>ANÁLISIS DEL RESULTADO FINAL 
4 TRIMESTRE</t>
  </si>
  <si>
    <t>Durante el cuarto trimestre no se han convocado concursos de méritos.</t>
  </si>
  <si>
    <t>En el cuarto trimestre se recibieron solicitudes de traslados las cuales fueron debidamente conceptuadas conforme la documentacion aportada por los solicitantes.</t>
  </si>
  <si>
    <t>Durante el cuarto trimestre se publicaron las vacantes definitivas reportadas por los nominadores y por creación del Consejo Superior de la Judicatura los primeros 5 dias de cada mes.</t>
  </si>
  <si>
    <t xml:space="preserve">En el cuarto trimestre no se materializa el riesgo, se emitieron los conceptos y listas de elegibles de manera oportuna, se atendieron todas los solicitudes </t>
  </si>
  <si>
    <t xml:space="preserve">Durante el cuarto trimestre, se da continuidad al proceso de sensibilización, a través de la publicación de los lineamientos generales para el cumplimiento del SGAS y se inicia el proceso de ampliación desde el 4 de junio.
 Durante el trimestre el riesgo no se ha materializado, se ha sensibilizado a las partes interesadas desde pantallas informativas y se encuentra disponible el código de ética y buen gobierno en el micrositio del CSJ y la DSAJ. 
</t>
  </si>
  <si>
    <t>CONSEJO SECCIONAL DE LA JUDICATURA DE NORTE DE SANTANDER Y ARAUCA</t>
  </si>
  <si>
    <t>01/01/2025-31/12/2025</t>
  </si>
  <si>
    <t>Se expidieron y publicaron los actos administrativos correspondientes a las diversas etapas del concurso de méritos para empleados de los Distritos Judiciales, que incluyen: (5) formatos de opción de sede y solicitudes de traslado, (4) formatos de relaciones de cargos y aspirantes por sede, y (23) listas de elegibles, para un total de (32) actos administrativos.</t>
  </si>
  <si>
    <t>Se recibieron (19) solicitudes de traslado durante los meses de febrero y marzo, ya que en enero no se registraron solicitudes. Además, se recibieron (7) solicitudes de estudio y (6) solicitudes para pernoctar para un total de (32) solicitudes que fueron debidamente tramitadas y notificadas.</t>
  </si>
  <si>
    <t>Dicho riesgo no se materializa por cuanto a la fecha se encuentra vigente la Convocatoria No 4, los registros de elegibles vigentes deben estar supeditos a los cargos vacantes disponibles y que son reportados por los respectivos nominadores, alcanzar un porcentaje del 100% deviene de la creación de más cargos y/o la disponibilidad de las vacantes para que sean suplidas en propiedad</t>
  </si>
  <si>
    <t>Para el primer trimestre se tramitaron un total de (246) PQRS, de las cuales (231) correspondieron a peticiones y solicitudes, y (15) a felicitaciones. En cuanto a las acciones de tutela, se atendieron y tramitaron (22). Todas fueron atendidas con un tiempo de respuesta promedio de 2,8 días. Es importante resaltar que no se presentaron quejas ni reclamos ante el Consejo Seccional de la Judicatura de Norte de Santander y Arauca durante este periodo.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</si>
</sst>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2"/>
      <color theme="1"/>
      <name val="Calibri"/>
      <family val="2"/>
      <scheme val="minor"/>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36"/>
      <color theme="1"/>
      <name val="Calibri"/>
      <family val="2"/>
      <scheme val="minor"/>
    </font>
    <font>
      <u/>
      <sz val="11"/>
      <color theme="1"/>
      <name val="Calibri"/>
      <family val="2"/>
      <scheme val="minor"/>
    </font>
    <font>
      <u/>
      <sz val="11"/>
      <color theme="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0"/>
      <color rgb="FF000000"/>
      <name val="Calibri"/>
      <scheme val="minor"/>
    </font>
    <font>
      <sz val="11"/>
      <color rgb="FF000000"/>
      <name val="Calibri"/>
      <family val="2"/>
      <scheme val="minor"/>
    </font>
    <font>
      <sz val="11"/>
      <name val="Calibri"/>
      <family val="2"/>
    </font>
    <font>
      <sz val="11"/>
      <color rgb="FF002060"/>
      <name val="Calibri"/>
      <family val="2"/>
      <scheme val="minor"/>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FFFFFF"/>
        <bgColor rgb="FF000000"/>
      </patternFill>
    </fill>
  </fills>
  <borders count="14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style="medium">
        <color indexed="64"/>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rgb="FF000000"/>
      </left>
      <right style="thin">
        <color rgb="FF000000"/>
      </right>
      <top style="thin">
        <color rgb="FF000000"/>
      </top>
      <bottom/>
      <diagonal/>
    </border>
    <border>
      <left/>
      <right style="thin">
        <color rgb="FF000000"/>
      </right>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indexed="64"/>
      </bottom>
      <diagonal/>
    </border>
    <border>
      <left/>
      <right style="thin">
        <color rgb="FF000000"/>
      </right>
      <top style="thin">
        <color rgb="FF000000"/>
      </top>
      <bottom style="thin">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43">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2" fillId="4" borderId="39" xfId="0" applyFont="1" applyFill="1" applyBorder="1" applyAlignment="1">
      <alignment horizontal="center" vertical="center" textRotation="90"/>
    </xf>
    <xf numFmtId="0" fontId="61" fillId="3" borderId="73" xfId="0" applyFont="1" applyFill="1" applyBorder="1" applyAlignment="1">
      <alignment vertical="center" wrapText="1"/>
    </xf>
    <xf numFmtId="0" fontId="61"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28" fillId="4" borderId="10" xfId="0" applyFont="1" applyFill="1" applyBorder="1" applyAlignment="1">
      <alignment horizontal="left" vertical="top"/>
    </xf>
    <xf numFmtId="0" fontId="28" fillId="4" borderId="0" xfId="0" applyFont="1" applyFill="1" applyAlignment="1">
      <alignment horizontal="left" vertical="top"/>
    </xf>
    <xf numFmtId="0" fontId="0" fillId="0" borderId="0" xfId="0" applyAlignment="1">
      <alignment horizontal="left" vertical="top"/>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5" fillId="3" borderId="11" xfId="1" applyFont="1" applyFill="1" applyBorder="1" applyAlignment="1">
      <alignment horizontal="left" vertical="center" wrapText="1"/>
    </xf>
    <xf numFmtId="0" fontId="18" fillId="3" borderId="11" xfId="0" applyFont="1" applyFill="1" applyBorder="1"/>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5" fillId="3" borderId="0" xfId="1" applyFont="1" applyFill="1" applyAlignment="1">
      <alignment horizontal="justify" vertical="center" wrapText="1"/>
    </xf>
    <xf numFmtId="0" fontId="18" fillId="3" borderId="105"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8" fillId="4" borderId="59" xfId="0" applyFont="1" applyFill="1" applyBorder="1" applyAlignment="1">
      <alignment vertical="center"/>
    </xf>
    <xf numFmtId="0" fontId="4" fillId="4" borderId="63" xfId="0" applyFont="1" applyFill="1" applyBorder="1" applyAlignment="1">
      <alignment vertical="center"/>
    </xf>
    <xf numFmtId="0" fontId="4" fillId="4" borderId="0" xfId="0" applyFont="1" applyFill="1" applyAlignment="1">
      <alignment vertical="center"/>
    </xf>
    <xf numFmtId="0" fontId="2" fillId="3" borderId="6" xfId="0" applyFont="1" applyFill="1" applyBorder="1" applyAlignment="1" applyProtection="1">
      <alignment vertical="center" wrapText="1"/>
      <protection locked="0"/>
    </xf>
    <xf numFmtId="0" fontId="30" fillId="19" borderId="0" xfId="0" applyFont="1" applyFill="1"/>
    <xf numFmtId="0" fontId="0" fillId="0" borderId="23" xfId="0" applyBorder="1" applyAlignment="1">
      <alignment horizontal="justify"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35"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8" fillId="0" borderId="6" xfId="0" applyFont="1" applyBorder="1" applyAlignment="1">
      <alignment horizontal="justify" vertical="center" wrapText="1"/>
    </xf>
    <xf numFmtId="0" fontId="54"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6" xfId="0" applyNumberFormat="1" applyBorder="1" applyAlignment="1">
      <alignment horizontal="center" vertical="center" wrapText="1"/>
    </xf>
    <xf numFmtId="0" fontId="11" fillId="3" borderId="6"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63" fillId="19" borderId="0" xfId="0" applyFont="1" applyFill="1"/>
    <xf numFmtId="0" fontId="11" fillId="3" borderId="0" xfId="0" applyFont="1" applyFill="1" applyAlignment="1">
      <alignment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4" fontId="70" fillId="0" borderId="6" xfId="0" applyNumberFormat="1" applyFont="1" applyBorder="1" applyAlignment="1">
      <alignment horizontal="center" vertical="center" wrapText="1"/>
    </xf>
    <xf numFmtId="0" fontId="71" fillId="3" borderId="6" xfId="0" applyFont="1" applyFill="1" applyBorder="1" applyAlignment="1">
      <alignment horizontal="center" vertical="center"/>
    </xf>
    <xf numFmtId="0" fontId="71" fillId="3" borderId="0" xfId="0" applyFont="1" applyFill="1"/>
    <xf numFmtId="0" fontId="71" fillId="0" borderId="0" xfId="0" applyFont="1"/>
    <xf numFmtId="4" fontId="70" fillId="0" borderId="24" xfId="0" applyNumberFormat="1" applyFont="1" applyBorder="1" applyAlignment="1">
      <alignment horizontal="center" vertical="center" wrapText="1"/>
    </xf>
    <xf numFmtId="0" fontId="71" fillId="3" borderId="24" xfId="0" applyFont="1" applyFill="1" applyBorder="1" applyAlignment="1">
      <alignment horizontal="center" vertical="center"/>
    </xf>
    <xf numFmtId="0" fontId="71" fillId="3" borderId="78" xfId="0" applyFont="1" applyFill="1" applyBorder="1" applyAlignment="1">
      <alignment horizontal="center" vertical="center"/>
    </xf>
    <xf numFmtId="0" fontId="24" fillId="0" borderId="28" xfId="0" applyFont="1" applyBorder="1" applyAlignment="1" applyProtection="1">
      <alignment horizontal="left" vertical="top" wrapText="1"/>
      <protection locked="0"/>
    </xf>
    <xf numFmtId="0" fontId="24" fillId="0" borderId="58" xfId="0" applyFont="1" applyBorder="1" applyAlignment="1" applyProtection="1">
      <alignment horizontal="left" vertical="top" wrapText="1"/>
      <protection locked="0"/>
    </xf>
    <xf numFmtId="0" fontId="24" fillId="0" borderId="58" xfId="0" applyFont="1" applyBorder="1" applyAlignment="1" applyProtection="1">
      <alignment vertical="top" wrapText="1"/>
      <protection locked="0"/>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20" borderId="112" xfId="0" applyFont="1" applyFill="1" applyBorder="1" applyAlignment="1" applyProtection="1">
      <alignment horizontal="left" vertical="center" wrapText="1"/>
      <protection locked="0"/>
    </xf>
    <xf numFmtId="0" fontId="74" fillId="20" borderId="112" xfId="0" applyFont="1" applyFill="1" applyBorder="1" applyAlignment="1" applyProtection="1">
      <alignment horizontal="center" vertical="center"/>
      <protection locked="0"/>
    </xf>
    <xf numFmtId="0" fontId="75" fillId="5" borderId="112"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1" borderId="115" xfId="0" applyFont="1" applyFill="1" applyBorder="1" applyAlignment="1">
      <alignment horizontal="center" vertical="center" wrapText="1" readingOrder="1"/>
    </xf>
    <xf numFmtId="0" fontId="78" fillId="3" borderId="115" xfId="0" applyFont="1" applyFill="1" applyBorder="1" applyAlignment="1">
      <alignment horizontal="center" vertical="center" wrapText="1" readingOrder="1"/>
    </xf>
    <xf numFmtId="0" fontId="78" fillId="3" borderId="115" xfId="0" applyFont="1" applyFill="1" applyBorder="1" applyAlignment="1">
      <alignment horizontal="left" vertical="center" wrapText="1"/>
    </xf>
    <xf numFmtId="0" fontId="78" fillId="3" borderId="115" xfId="0" applyFont="1" applyFill="1" applyBorder="1" applyAlignment="1">
      <alignment horizontal="center" vertical="center" wrapText="1"/>
    </xf>
    <xf numFmtId="0" fontId="72" fillId="3" borderId="0" xfId="0" applyFont="1" applyFill="1"/>
    <xf numFmtId="0" fontId="78" fillId="0" borderId="115" xfId="0" applyFont="1" applyBorder="1" applyAlignment="1">
      <alignment horizontal="center" vertical="center" wrapText="1" readingOrder="1"/>
    </xf>
    <xf numFmtId="0" fontId="78" fillId="0" borderId="115" xfId="0" applyFont="1" applyBorder="1" applyAlignment="1">
      <alignment horizontal="left" vertical="center" wrapText="1"/>
    </xf>
    <xf numFmtId="0" fontId="78" fillId="22" borderId="115" xfId="0" applyFont="1" applyFill="1" applyBorder="1" applyAlignment="1">
      <alignment horizontal="left" vertical="center" wrapText="1"/>
    </xf>
    <xf numFmtId="0" fontId="75" fillId="0" borderId="0" xfId="0" applyFont="1" applyAlignment="1">
      <alignment vertical="center" wrapText="1"/>
    </xf>
    <xf numFmtId="0" fontId="76" fillId="0" borderId="115" xfId="0" applyFont="1" applyBorder="1" applyAlignment="1">
      <alignment vertical="center" wrapText="1" readingOrder="1"/>
    </xf>
    <xf numFmtId="0" fontId="78" fillId="3" borderId="115" xfId="0" applyFont="1" applyFill="1" applyBorder="1" applyAlignment="1">
      <alignment horizontal="left" vertical="center" wrapText="1" readingOrder="1"/>
    </xf>
    <xf numFmtId="0" fontId="74" fillId="0" borderId="0" xfId="0" applyFont="1"/>
    <xf numFmtId="0" fontId="78" fillId="3" borderId="115" xfId="0" applyFont="1" applyFill="1" applyBorder="1" applyAlignment="1">
      <alignment horizontal="left" vertical="center"/>
    </xf>
    <xf numFmtId="0" fontId="78" fillId="3" borderId="115" xfId="0" applyFont="1" applyFill="1" applyBorder="1" applyAlignment="1">
      <alignment vertical="center" wrapText="1"/>
    </xf>
    <xf numFmtId="0" fontId="78" fillId="3" borderId="115" xfId="0" applyFont="1" applyFill="1" applyBorder="1" applyAlignment="1">
      <alignment vertical="center" wrapText="1" readingOrder="1"/>
    </xf>
    <xf numFmtId="0" fontId="78" fillId="3" borderId="115" xfId="0" applyFont="1" applyFill="1" applyBorder="1" applyAlignment="1">
      <alignment vertical="center"/>
    </xf>
    <xf numFmtId="0" fontId="78" fillId="3" borderId="115" xfId="0" applyFont="1" applyFill="1" applyBorder="1" applyAlignment="1">
      <alignment horizontal="center" vertical="center"/>
    </xf>
    <xf numFmtId="0" fontId="78" fillId="3" borderId="116" xfId="0" applyFont="1" applyFill="1" applyBorder="1" applyAlignment="1">
      <alignment horizontal="center" vertical="center" wrapText="1" readingOrder="1"/>
    </xf>
    <xf numFmtId="0" fontId="78" fillId="3" borderId="116" xfId="0" applyFont="1" applyFill="1" applyBorder="1" applyAlignment="1">
      <alignment horizontal="left" vertical="center" wrapText="1"/>
    </xf>
    <xf numFmtId="0" fontId="78" fillId="3" borderId="116" xfId="0" applyFont="1" applyFill="1" applyBorder="1" applyAlignment="1">
      <alignment horizontal="center" vertical="center"/>
    </xf>
    <xf numFmtId="0" fontId="76" fillId="0" borderId="0" xfId="0" applyFont="1" applyAlignment="1">
      <alignment vertical="center" wrapText="1" readingOrder="1"/>
    </xf>
    <xf numFmtId="0" fontId="78" fillId="3" borderId="0" xfId="0" applyFont="1" applyFill="1" applyAlignment="1">
      <alignment horizontal="center" vertical="center" wrapText="1" readingOrder="1"/>
    </xf>
    <xf numFmtId="0" fontId="78" fillId="0" borderId="0" xfId="0" applyFont="1" applyAlignment="1">
      <alignment vertical="center"/>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1" fillId="0" borderId="0" xfId="0" applyFont="1"/>
    <xf numFmtId="0" fontId="83" fillId="21" borderId="112" xfId="0" applyFont="1" applyFill="1" applyBorder="1" applyAlignment="1">
      <alignment horizontal="center" vertical="center"/>
    </xf>
    <xf numFmtId="0" fontId="83" fillId="5" borderId="112" xfId="0" applyFont="1" applyFill="1" applyBorder="1" applyAlignment="1">
      <alignment horizontal="center" vertical="center"/>
    </xf>
    <xf numFmtId="0" fontId="83" fillId="5" borderId="112" xfId="0" applyFont="1" applyFill="1" applyBorder="1" applyAlignment="1">
      <alignment vertical="center" wrapText="1"/>
    </xf>
    <xf numFmtId="0" fontId="83" fillId="3" borderId="112" xfId="0" applyFont="1" applyFill="1" applyBorder="1" applyAlignment="1">
      <alignment horizontal="left" vertical="top" wrapText="1"/>
    </xf>
    <xf numFmtId="0" fontId="84" fillId="3" borderId="112" xfId="0" applyFont="1" applyFill="1" applyBorder="1" applyAlignment="1">
      <alignment horizontal="center" vertical="center" wrapText="1"/>
    </xf>
    <xf numFmtId="0" fontId="85" fillId="3" borderId="112" xfId="0" applyFont="1" applyFill="1" applyBorder="1" applyAlignment="1">
      <alignment horizontal="center" vertical="center" wrapText="1"/>
    </xf>
    <xf numFmtId="0" fontId="85" fillId="3" borderId="112" xfId="0" applyFont="1" applyFill="1" applyBorder="1" applyAlignment="1">
      <alignment horizontal="left" vertical="center"/>
    </xf>
    <xf numFmtId="0" fontId="83" fillId="0" borderId="112" xfId="0" applyFont="1" applyBorder="1" applyAlignment="1">
      <alignment vertical="top" wrapText="1"/>
    </xf>
    <xf numFmtId="0" fontId="84" fillId="3" borderId="112" xfId="0" applyFont="1" applyFill="1" applyBorder="1" applyAlignment="1">
      <alignment horizontal="center" vertical="center"/>
    </xf>
    <xf numFmtId="0" fontId="85" fillId="3" borderId="112" xfId="0" applyFont="1" applyFill="1" applyBorder="1" applyAlignment="1">
      <alignment horizontal="center" vertical="center"/>
    </xf>
    <xf numFmtId="0" fontId="83" fillId="3" borderId="112" xfId="0" applyFont="1" applyFill="1" applyBorder="1" applyAlignment="1">
      <alignment horizontal="left" vertical="center" wrapText="1"/>
    </xf>
    <xf numFmtId="0" fontId="83" fillId="0" borderId="112" xfId="0" applyFont="1" applyBorder="1" applyAlignment="1">
      <alignment horizontal="left" vertical="center" wrapText="1"/>
    </xf>
    <xf numFmtId="0" fontId="85" fillId="0" borderId="112" xfId="0" applyFont="1" applyBorder="1" applyAlignment="1">
      <alignment horizontal="left" vertical="center"/>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86" fillId="0" borderId="122" xfId="0" applyFont="1" applyBorder="1" applyAlignment="1">
      <alignment horizontal="center" vertical="center" wrapText="1"/>
    </xf>
    <xf numFmtId="0" fontId="86" fillId="0" borderId="82" xfId="0" applyFont="1" applyBorder="1" applyAlignment="1">
      <alignment horizontal="center" vertical="center" wrapText="1"/>
    </xf>
    <xf numFmtId="0" fontId="87" fillId="0" borderId="80" xfId="0" applyFont="1" applyBorder="1" applyAlignment="1">
      <alignment horizontal="center" vertical="center" wrapText="1"/>
    </xf>
    <xf numFmtId="0" fontId="87" fillId="0" borderId="20" xfId="0" applyFont="1" applyBorder="1" applyAlignment="1">
      <alignment horizontal="center" vertical="center" wrapText="1"/>
    </xf>
    <xf numFmtId="0" fontId="86" fillId="0" borderId="123" xfId="0" applyFont="1" applyBorder="1" applyAlignment="1">
      <alignment horizontal="center" vertical="center" wrapText="1"/>
    </xf>
    <xf numFmtId="0" fontId="86" fillId="0" borderId="12" xfId="0" applyFont="1" applyBorder="1" applyAlignment="1">
      <alignment horizontal="center" vertical="center" wrapText="1"/>
    </xf>
    <xf numFmtId="14" fontId="87" fillId="0" borderId="20" xfId="0" applyNumberFormat="1" applyFont="1" applyBorder="1" applyAlignment="1">
      <alignment horizontal="center" vertical="center" wrapText="1"/>
    </xf>
    <xf numFmtId="0" fontId="0" fillId="3" borderId="77" xfId="0" applyFill="1" applyBorder="1" applyAlignment="1">
      <alignment horizontal="center" vertical="center"/>
    </xf>
    <xf numFmtId="0" fontId="70" fillId="3" borderId="77" xfId="0" applyFont="1" applyFill="1" applyBorder="1" applyAlignment="1">
      <alignment horizontal="center" vertical="center"/>
    </xf>
    <xf numFmtId="0" fontId="70" fillId="3" borderId="78" xfId="0" applyFont="1" applyFill="1" applyBorder="1" applyAlignment="1">
      <alignment horizontal="center" vertical="center"/>
    </xf>
    <xf numFmtId="0" fontId="0" fillId="3" borderId="6" xfId="0" applyFill="1" applyBorder="1" applyAlignment="1">
      <alignment horizontal="center" vertical="center"/>
    </xf>
    <xf numFmtId="0" fontId="0" fillId="3" borderId="35" xfId="0" applyFill="1" applyBorder="1" applyAlignment="1">
      <alignment horizontal="center" vertical="center" wrapText="1"/>
    </xf>
    <xf numFmtId="0" fontId="0" fillId="3" borderId="6" xfId="0" applyFill="1" applyBorder="1" applyAlignment="1">
      <alignment horizontal="center" vertical="center" wrapText="1"/>
    </xf>
    <xf numFmtId="0" fontId="88" fillId="0" borderId="35" xfId="0" applyFont="1" applyBorder="1" applyAlignment="1" applyProtection="1">
      <alignment horizontal="justify" vertical="center" wrapText="1"/>
      <protection locked="0"/>
    </xf>
    <xf numFmtId="0" fontId="55" fillId="3" borderId="132" xfId="1" applyFont="1" applyFill="1" applyBorder="1" applyAlignment="1">
      <alignment horizontal="justify" vertical="center" wrapText="1"/>
    </xf>
    <xf numFmtId="0" fontId="89" fillId="3" borderId="6" xfId="0" applyFont="1" applyFill="1" applyBorder="1" applyAlignment="1">
      <alignment horizontal="center" vertical="center" wrapText="1"/>
    </xf>
    <xf numFmtId="0" fontId="90" fillId="23" borderId="31" xfId="0" applyFont="1" applyFill="1" applyBorder="1" applyAlignment="1">
      <alignment wrapText="1"/>
    </xf>
    <xf numFmtId="0" fontId="90" fillId="23" borderId="135" xfId="0" applyFont="1" applyFill="1" applyBorder="1" applyAlignment="1">
      <alignment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3" fillId="0" borderId="0" xfId="0" applyFont="1" applyAlignment="1" applyProtection="1">
      <alignment horizontal="center" vertical="center" wrapText="1"/>
      <protection locked="0"/>
    </xf>
    <xf numFmtId="0" fontId="75" fillId="5" borderId="113" xfId="0" applyFont="1" applyFill="1" applyBorder="1" applyAlignment="1" applyProtection="1">
      <alignment horizontal="center" vertical="center" wrapText="1"/>
      <protection locked="0"/>
    </xf>
    <xf numFmtId="0" fontId="75" fillId="5" borderId="114" xfId="0" applyFont="1" applyFill="1" applyBorder="1" applyAlignment="1" applyProtection="1">
      <alignment horizontal="center" vertical="center" wrapText="1"/>
      <protection locked="0"/>
    </xf>
    <xf numFmtId="0" fontId="75" fillId="5" borderId="112" xfId="0" applyFont="1" applyFill="1" applyBorder="1" applyAlignment="1" applyProtection="1">
      <alignment horizontal="center" vertical="center"/>
      <protection locked="0"/>
    </xf>
    <xf numFmtId="0" fontId="74" fillId="5" borderId="112" xfId="0" applyFont="1" applyFill="1" applyBorder="1" applyAlignment="1" applyProtection="1">
      <alignment horizontal="center" vertical="center"/>
      <protection locked="0"/>
    </xf>
    <xf numFmtId="0" fontId="76" fillId="0" borderId="112" xfId="0" applyFont="1" applyBorder="1" applyAlignment="1" applyProtection="1">
      <alignment horizontal="center" vertical="center"/>
      <protection locked="0"/>
    </xf>
    <xf numFmtId="0" fontId="76" fillId="21" borderId="112" xfId="0" applyFont="1" applyFill="1" applyBorder="1" applyAlignment="1" applyProtection="1">
      <alignment horizontal="center" vertical="center"/>
      <protection locked="0"/>
    </xf>
    <xf numFmtId="0" fontId="72" fillId="5" borderId="112" xfId="0" applyFont="1" applyFill="1" applyBorder="1" applyAlignment="1" applyProtection="1">
      <alignment horizontal="center" vertical="center" wrapText="1"/>
      <protection locked="0"/>
    </xf>
    <xf numFmtId="0" fontId="72" fillId="5" borderId="112" xfId="0" applyFont="1" applyFill="1" applyBorder="1" applyAlignment="1" applyProtection="1">
      <alignment horizontal="center" vertical="center"/>
      <protection locked="0"/>
    </xf>
    <xf numFmtId="0" fontId="75" fillId="5" borderId="112" xfId="0" applyFont="1" applyFill="1" applyBorder="1" applyAlignment="1" applyProtection="1">
      <alignment horizontal="left" vertical="center" wrapText="1"/>
      <protection locked="0"/>
    </xf>
    <xf numFmtId="0" fontId="76" fillId="0" borderId="115" xfId="0" applyFont="1" applyBorder="1" applyAlignment="1">
      <alignment horizontal="center" vertical="center" wrapText="1" readingOrder="1"/>
    </xf>
    <xf numFmtId="0" fontId="77" fillId="20" borderId="115" xfId="0" applyFont="1" applyFill="1" applyBorder="1" applyAlignment="1">
      <alignment horizontal="center" vertical="center" wrapText="1" readingOrder="1"/>
    </xf>
    <xf numFmtId="0" fontId="76" fillId="3" borderId="115" xfId="0" applyFont="1" applyFill="1" applyBorder="1" applyAlignment="1">
      <alignment horizontal="center" vertical="center" wrapText="1" readingOrder="1"/>
    </xf>
    <xf numFmtId="0" fontId="76" fillId="0" borderId="115" xfId="0" applyFont="1" applyBorder="1" applyAlignment="1">
      <alignment horizontal="left" vertical="center" wrapText="1" readingOrder="1"/>
    </xf>
    <xf numFmtId="0" fontId="76" fillId="0" borderId="116" xfId="0" applyFont="1" applyBorder="1" applyAlignment="1">
      <alignment horizontal="center" vertical="center" wrapText="1" readingOrder="1"/>
    </xf>
    <xf numFmtId="0" fontId="76" fillId="0" borderId="117" xfId="0" applyFont="1" applyBorder="1" applyAlignment="1">
      <alignment horizontal="center" vertical="center" wrapText="1" readingOrder="1"/>
    </xf>
    <xf numFmtId="0" fontId="76" fillId="0" borderId="118" xfId="0" applyFont="1" applyBorder="1" applyAlignment="1">
      <alignment horizontal="center" vertical="center" wrapText="1" readingOrder="1"/>
    </xf>
    <xf numFmtId="0" fontId="82" fillId="20" borderId="112" xfId="0" applyFont="1" applyFill="1" applyBorder="1" applyAlignment="1">
      <alignment horizontal="center"/>
    </xf>
    <xf numFmtId="0" fontId="80" fillId="0" borderId="0" xfId="0" applyFont="1" applyAlignment="1">
      <alignment horizontal="center" vertical="center" wrapText="1"/>
    </xf>
    <xf numFmtId="0" fontId="83" fillId="21" borderId="112" xfId="0" applyFont="1" applyFill="1" applyBorder="1" applyAlignment="1">
      <alignment horizontal="center" vertical="center" wrapText="1"/>
    </xf>
    <xf numFmtId="0" fontId="83" fillId="21" borderId="112" xfId="0" applyFont="1" applyFill="1" applyBorder="1" applyAlignment="1">
      <alignment horizontal="center" vertical="center"/>
    </xf>
    <xf numFmtId="0" fontId="58" fillId="4" borderId="7" xfId="1" applyFont="1" applyFill="1" applyBorder="1" applyAlignment="1">
      <alignment horizontal="center" vertical="center" wrapText="1"/>
    </xf>
    <xf numFmtId="0" fontId="58" fillId="4" borderId="8" xfId="1" applyFont="1" applyFill="1" applyBorder="1" applyAlignment="1">
      <alignment horizontal="center" vertical="center" wrapText="1"/>
    </xf>
    <xf numFmtId="0" fontId="58" fillId="4" borderId="98" xfId="1" applyFont="1" applyFill="1" applyBorder="1" applyAlignment="1">
      <alignment horizontal="center" vertical="center" wrapText="1"/>
    </xf>
    <xf numFmtId="0" fontId="59" fillId="3" borderId="9"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60" fillId="3" borderId="10" xfId="1" quotePrefix="1" applyFont="1" applyFill="1" applyBorder="1" applyAlignment="1">
      <alignment horizontal="left" vertical="top" wrapText="1"/>
    </xf>
    <xf numFmtId="0" fontId="60" fillId="3" borderId="100" xfId="1" quotePrefix="1" applyFont="1" applyFill="1" applyBorder="1" applyAlignment="1">
      <alignment horizontal="left" vertical="top" wrapText="1"/>
    </xf>
    <xf numFmtId="0" fontId="54" fillId="3" borderId="13" xfId="1" quotePrefix="1" applyFont="1" applyFill="1" applyBorder="1" applyAlignment="1">
      <alignment horizontal="justify" vertical="center" wrapText="1"/>
    </xf>
    <xf numFmtId="0" fontId="54" fillId="3" borderId="14" xfId="1" quotePrefix="1" applyFont="1" applyFill="1" applyBorder="1" applyAlignment="1">
      <alignment horizontal="justify" vertical="center" wrapText="1"/>
    </xf>
    <xf numFmtId="0" fontId="54" fillId="3" borderId="101" xfId="1" quotePrefix="1" applyFont="1" applyFill="1" applyBorder="1" applyAlignment="1">
      <alignment horizontal="justify" vertical="center" wrapText="1"/>
    </xf>
    <xf numFmtId="0" fontId="55" fillId="0" borderId="11" xfId="1" quotePrefix="1" applyFont="1" applyBorder="1" applyAlignment="1">
      <alignment horizontal="left" vertical="top" wrapText="1"/>
    </xf>
    <xf numFmtId="0" fontId="55" fillId="0" borderId="0" xfId="1" quotePrefix="1" applyFont="1" applyAlignment="1">
      <alignment horizontal="left" vertical="top" wrapText="1"/>
    </xf>
    <xf numFmtId="0" fontId="55" fillId="0" borderId="12" xfId="1" quotePrefix="1" applyFont="1" applyBorder="1" applyAlignment="1">
      <alignment horizontal="left" vertical="top" wrapText="1"/>
    </xf>
    <xf numFmtId="0" fontId="62" fillId="4" borderId="81" xfId="2" applyFont="1" applyFill="1" applyBorder="1" applyAlignment="1">
      <alignment horizontal="center" vertical="center" wrapText="1"/>
    </xf>
    <xf numFmtId="0" fontId="62" fillId="4" borderId="102" xfId="2" applyFont="1" applyFill="1" applyBorder="1" applyAlignment="1">
      <alignment horizontal="center" vertical="center" wrapText="1"/>
    </xf>
    <xf numFmtId="0" fontId="62" fillId="4" borderId="103" xfId="1" applyFont="1" applyFill="1" applyBorder="1" applyAlignment="1">
      <alignment horizontal="center" vertical="center"/>
    </xf>
    <xf numFmtId="0" fontId="62" fillId="4" borderId="98" xfId="1" applyFont="1" applyFill="1" applyBorder="1" applyAlignment="1">
      <alignment horizontal="center" vertical="center"/>
    </xf>
    <xf numFmtId="0" fontId="61" fillId="3" borderId="17" xfId="0" applyFont="1" applyFill="1" applyBorder="1" applyAlignment="1">
      <alignment horizontal="left" vertical="center" wrapText="1"/>
    </xf>
    <xf numFmtId="0" fontId="61" fillId="3" borderId="15" xfId="0" applyFont="1" applyFill="1" applyBorder="1" applyAlignment="1">
      <alignment horizontal="left" vertical="center" wrapText="1"/>
    </xf>
    <xf numFmtId="0" fontId="55" fillId="3" borderId="16" xfId="1" applyFont="1" applyFill="1" applyBorder="1" applyAlignment="1">
      <alignment horizontal="justify" vertical="center" wrapText="1"/>
    </xf>
    <xf numFmtId="0" fontId="55" fillId="3" borderId="104" xfId="1" applyFont="1" applyFill="1" applyBorder="1" applyAlignment="1">
      <alignment horizontal="justify" vertical="center" wrapText="1"/>
    </xf>
    <xf numFmtId="0" fontId="61" fillId="3" borderId="73" xfId="0" applyFont="1" applyFill="1" applyBorder="1" applyAlignment="1">
      <alignment vertical="center" wrapText="1"/>
    </xf>
    <xf numFmtId="0" fontId="61" fillId="3" borderId="17" xfId="0" applyFont="1" applyFill="1" applyBorder="1" applyAlignment="1">
      <alignment vertical="center" wrapText="1"/>
    </xf>
    <xf numFmtId="0" fontId="61" fillId="3" borderId="86" xfId="0" applyFont="1" applyFill="1" applyBorder="1" applyAlignment="1">
      <alignment vertical="center" wrapText="1"/>
    </xf>
    <xf numFmtId="0" fontId="61" fillId="3" borderId="87" xfId="0" applyFont="1" applyFill="1" applyBorder="1" applyAlignment="1">
      <alignment vertical="center" wrapText="1"/>
    </xf>
    <xf numFmtId="0" fontId="61" fillId="3" borderId="15" xfId="0" applyFont="1" applyFill="1" applyBorder="1" applyAlignment="1">
      <alignment vertical="center" wrapText="1"/>
    </xf>
    <xf numFmtId="0" fontId="55"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5" fillId="3" borderId="11" xfId="1" applyFont="1" applyFill="1" applyBorder="1" applyAlignment="1">
      <alignment horizontal="left" vertical="top" wrapText="1"/>
    </xf>
    <xf numFmtId="0" fontId="55" fillId="3" borderId="0" xfId="1" applyFont="1" applyFill="1" applyAlignment="1">
      <alignment horizontal="left" vertical="top" wrapText="1"/>
    </xf>
    <xf numFmtId="0" fontId="55" fillId="3" borderId="12" xfId="1" applyFont="1" applyFill="1" applyBorder="1" applyAlignment="1">
      <alignment horizontal="left" vertical="top" wrapText="1"/>
    </xf>
    <xf numFmtId="0" fontId="62" fillId="4" borderId="88" xfId="2" applyFont="1" applyFill="1" applyBorder="1" applyAlignment="1">
      <alignment horizontal="center" vertical="center" wrapText="1"/>
    </xf>
    <xf numFmtId="0" fontId="62" fillId="4" borderId="88" xfId="1" applyFont="1" applyFill="1" applyBorder="1" applyAlignment="1">
      <alignment horizontal="center" vertical="center"/>
    </xf>
    <xf numFmtId="0" fontId="62" fillId="4" borderId="106" xfId="1" applyFont="1" applyFill="1" applyBorder="1" applyAlignment="1">
      <alignment horizontal="center" vertical="center"/>
    </xf>
    <xf numFmtId="0" fontId="61" fillId="3" borderId="6" xfId="0" applyFont="1" applyFill="1" applyBorder="1" applyAlignment="1">
      <alignment horizontal="left" vertical="center" wrapText="1"/>
    </xf>
    <xf numFmtId="0" fontId="55" fillId="3" borderId="6" xfId="1" applyFont="1" applyFill="1" applyBorder="1" applyAlignment="1">
      <alignment horizontal="justify" vertical="center" wrapText="1"/>
    </xf>
    <xf numFmtId="0" fontId="55" fillId="3" borderId="77" xfId="1" applyFont="1" applyFill="1" applyBorder="1" applyAlignment="1">
      <alignment horizontal="justify" vertical="center" wrapText="1"/>
    </xf>
    <xf numFmtId="0" fontId="61" fillId="7" borderId="6" xfId="0" applyFont="1" applyFill="1" applyBorder="1" applyAlignment="1">
      <alignment horizontal="left" vertical="center" wrapText="1"/>
    </xf>
    <xf numFmtId="0" fontId="55" fillId="3" borderId="72" xfId="1" applyFont="1" applyFill="1" applyBorder="1" applyAlignment="1">
      <alignment horizontal="justify" vertical="center" wrapText="1"/>
    </xf>
    <xf numFmtId="0" fontId="61" fillId="7" borderId="29" xfId="0" applyFont="1" applyFill="1" applyBorder="1" applyAlignment="1">
      <alignment horizontal="left" vertical="center" wrapText="1"/>
    </xf>
    <xf numFmtId="0" fontId="61" fillId="7" borderId="31" xfId="0" applyFont="1" applyFill="1" applyBorder="1" applyAlignment="1">
      <alignment horizontal="left" vertical="center" wrapText="1"/>
    </xf>
    <xf numFmtId="0" fontId="64" fillId="3" borderId="6" xfId="1" applyFont="1" applyFill="1" applyBorder="1" applyAlignment="1">
      <alignment horizontal="justify" vertical="center" wrapText="1"/>
    </xf>
    <xf numFmtId="0" fontId="64" fillId="3" borderId="77" xfId="1" applyFont="1" applyFill="1" applyBorder="1" applyAlignment="1">
      <alignment horizontal="justify" vertical="center" wrapText="1"/>
    </xf>
    <xf numFmtId="0" fontId="61" fillId="3" borderId="29" xfId="0" applyFont="1" applyFill="1" applyBorder="1" applyAlignment="1">
      <alignment horizontal="left" vertical="center" wrapText="1"/>
    </xf>
    <xf numFmtId="0" fontId="61" fillId="3" borderId="31" xfId="0" applyFont="1" applyFill="1" applyBorder="1" applyAlignment="1">
      <alignment horizontal="left" vertical="center" wrapText="1"/>
    </xf>
    <xf numFmtId="0" fontId="64" fillId="3" borderId="0" xfId="1" applyFont="1" applyFill="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55" fillId="3" borderId="29" xfId="1" applyFont="1" applyFill="1" applyBorder="1" applyAlignment="1">
      <alignment horizontal="justify" vertical="center" wrapText="1"/>
    </xf>
    <xf numFmtId="0" fontId="55" fillId="3" borderId="99" xfId="1" applyFont="1" applyFill="1" applyBorder="1" applyAlignment="1">
      <alignment horizontal="justify" vertical="center" wrapText="1"/>
    </xf>
    <xf numFmtId="0" fontId="64" fillId="3" borderId="0" xfId="1" applyFont="1" applyFill="1" applyAlignment="1">
      <alignment horizontal="center" vertical="center" wrapText="1"/>
    </xf>
    <xf numFmtId="0" fontId="64" fillId="3" borderId="0" xfId="1" applyFont="1" applyFill="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32" xfId="0"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0" fillId="11" borderId="97" xfId="0" applyFill="1" applyBorder="1" applyAlignment="1">
      <alignment horizontal="center" vertical="center" wrapText="1"/>
    </xf>
    <xf numFmtId="0" fontId="0" fillId="0" borderId="130" xfId="0" applyBorder="1" applyAlignment="1">
      <alignment horizontal="center" vertical="center" wrapText="1"/>
    </xf>
    <xf numFmtId="0" fontId="0" fillId="0" borderId="29" xfId="0" applyBorder="1" applyAlignment="1">
      <alignment horizontal="center" vertical="center" wrapText="1"/>
    </xf>
    <xf numFmtId="0" fontId="0" fillId="0" borderId="126" xfId="0" applyBorder="1" applyAlignment="1">
      <alignment horizontal="center" vertical="center" wrapText="1"/>
    </xf>
    <xf numFmtId="0" fontId="0" fillId="0" borderId="124" xfId="0" applyBorder="1" applyAlignment="1">
      <alignment horizontal="center" vertical="center" wrapText="1"/>
    </xf>
    <xf numFmtId="0" fontId="0" fillId="3" borderId="95" xfId="0" applyFill="1" applyBorder="1" applyAlignment="1">
      <alignment horizontal="center" vertical="center" wrapText="1"/>
    </xf>
    <xf numFmtId="0" fontId="0" fillId="3" borderId="96" xfId="0" applyFill="1" applyBorder="1" applyAlignment="1">
      <alignment horizontal="center" vertical="center" wrapText="1"/>
    </xf>
    <xf numFmtId="0" fontId="0" fillId="3" borderId="97" xfId="0" applyFill="1"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9" fontId="0" fillId="0" borderId="32" xfId="4" applyFont="1" applyBorder="1" applyAlignment="1">
      <alignment horizontal="center" vertical="center" wrapText="1"/>
    </xf>
    <xf numFmtId="0" fontId="27" fillId="0" borderId="23" xfId="0" applyFont="1" applyBorder="1" applyAlignment="1">
      <alignment horizontal="center" vertical="center" wrapText="1"/>
    </xf>
    <xf numFmtId="9" fontId="0" fillId="0" borderId="23" xfId="4" applyFont="1"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0" fillId="0" borderId="97" xfId="0" applyBorder="1" applyAlignment="1">
      <alignment horizontal="center" vertical="center" wrapText="1"/>
    </xf>
    <xf numFmtId="9" fontId="53" fillId="0" borderId="35" xfId="4" applyFont="1" applyBorder="1" applyAlignment="1">
      <alignment horizontal="center" vertical="center" wrapText="1"/>
    </xf>
    <xf numFmtId="9" fontId="53" fillId="0" borderId="6" xfId="4" applyFont="1" applyBorder="1" applyAlignment="1">
      <alignment horizontal="center" vertical="center" wrapText="1"/>
    </xf>
    <xf numFmtId="9" fontId="53" fillId="0" borderId="24" xfId="4" applyFont="1" applyBorder="1" applyAlignment="1">
      <alignment horizontal="center" vertical="center" wrapText="1"/>
    </xf>
    <xf numFmtId="0" fontId="52" fillId="0" borderId="35" xfId="0" applyFont="1" applyBorder="1" applyAlignment="1">
      <alignment horizontal="center" vertical="center" wrapText="1"/>
    </xf>
    <xf numFmtId="0" fontId="52" fillId="0" borderId="6" xfId="0" applyFont="1" applyBorder="1" applyAlignment="1">
      <alignment horizontal="center" vertical="center" wrapText="1"/>
    </xf>
    <xf numFmtId="0" fontId="52" fillId="0" borderId="24" xfId="0" applyFont="1" applyBorder="1" applyAlignment="1">
      <alignment horizontal="center" vertical="center" wrapText="1"/>
    </xf>
    <xf numFmtId="0" fontId="4" fillId="4" borderId="39"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4" fillId="4" borderId="90" xfId="0" applyFont="1"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16" borderId="39" xfId="0" applyFont="1" applyFill="1" applyBorder="1" applyAlignment="1" applyProtection="1">
      <alignment horizontal="center" vertical="center" wrapText="1"/>
      <protection locked="0"/>
    </xf>
    <xf numFmtId="0" fontId="4" fillId="16" borderId="91"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9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109" xfId="0" applyFont="1" applyFill="1" applyBorder="1" applyAlignment="1">
      <alignment horizontal="center" vertical="center"/>
    </xf>
    <xf numFmtId="0" fontId="69" fillId="10" borderId="79" xfId="0" applyFont="1" applyFill="1" applyBorder="1" applyAlignment="1">
      <alignment horizontal="center" vertical="center" wrapText="1"/>
    </xf>
    <xf numFmtId="0" fontId="69" fillId="10" borderId="81" xfId="0" applyFont="1" applyFill="1" applyBorder="1" applyAlignment="1">
      <alignment horizontal="center" vertical="center" wrapText="1"/>
    </xf>
    <xf numFmtId="0" fontId="69" fillId="10" borderId="82" xfId="0" applyFont="1" applyFill="1" applyBorder="1" applyAlignment="1">
      <alignment horizontal="center" vertical="center" wrapText="1"/>
    </xf>
    <xf numFmtId="0" fontId="69" fillId="10" borderId="11" xfId="0" applyFont="1" applyFill="1" applyBorder="1" applyAlignment="1">
      <alignment horizontal="center" vertical="center" wrapText="1"/>
    </xf>
    <xf numFmtId="0" fontId="69" fillId="10" borderId="0" xfId="0" applyFont="1" applyFill="1" applyAlignment="1">
      <alignment horizontal="center" vertical="center" wrapText="1"/>
    </xf>
    <xf numFmtId="0" fontId="69" fillId="10" borderId="12" xfId="0" applyFont="1" applyFill="1" applyBorder="1" applyAlignment="1">
      <alignment horizontal="center" vertical="center" wrapText="1"/>
    </xf>
    <xf numFmtId="0" fontId="0" fillId="0" borderId="31" xfId="0" applyBorder="1" applyAlignment="1">
      <alignment horizontal="center" vertical="center" wrapText="1"/>
    </xf>
    <xf numFmtId="0" fontId="0" fillId="0" borderId="89" xfId="0" applyBorder="1" applyAlignment="1">
      <alignment horizontal="center" vertical="center" wrapText="1"/>
    </xf>
    <xf numFmtId="0" fontId="0" fillId="0" borderId="37"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31" xfId="0" applyBorder="1" applyAlignment="1">
      <alignment horizontal="center" vertical="top" wrapText="1"/>
    </xf>
    <xf numFmtId="0" fontId="0" fillId="0" borderId="93" xfId="0" applyBorder="1" applyAlignment="1">
      <alignment horizontal="center" vertical="center" wrapText="1"/>
    </xf>
    <xf numFmtId="0" fontId="0" fillId="0" borderId="45"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9" fontId="0" fillId="0" borderId="124" xfId="4" applyFont="1" applyBorder="1" applyAlignment="1">
      <alignment horizontal="center" vertical="center" wrapText="1"/>
    </xf>
    <xf numFmtId="0" fontId="27" fillId="0" borderId="133" xfId="0" applyFont="1" applyBorder="1" applyAlignment="1">
      <alignment horizontal="center" vertical="center" wrapText="1"/>
    </xf>
    <xf numFmtId="0" fontId="27" fillId="0" borderId="31" xfId="0" applyFont="1" applyBorder="1" applyAlignment="1">
      <alignment horizontal="center" vertical="center" wrapText="1"/>
    </xf>
    <xf numFmtId="0" fontId="27" fillId="0" borderId="134" xfId="0" applyFont="1" applyBorder="1" applyAlignment="1">
      <alignment horizontal="center" vertical="center" wrapText="1"/>
    </xf>
    <xf numFmtId="0" fontId="0" fillId="11" borderId="94" xfId="0" applyFill="1" applyBorder="1" applyAlignment="1">
      <alignment horizontal="center" vertical="center" wrapText="1"/>
    </xf>
    <xf numFmtId="0" fontId="12" fillId="11" borderId="94" xfId="0" applyFont="1" applyFill="1" applyBorder="1" applyAlignment="1">
      <alignment horizontal="center" vertical="center" wrapText="1"/>
    </xf>
    <xf numFmtId="0" fontId="12" fillId="11" borderId="96" xfId="0" applyFont="1" applyFill="1" applyBorder="1" applyAlignment="1">
      <alignment horizontal="center" vertical="center" wrapText="1"/>
    </xf>
    <xf numFmtId="0" fontId="12" fillId="11" borderId="97"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44" xfId="3" applyNumberFormat="1" applyFont="1" applyBorder="1" applyAlignment="1">
      <alignment horizontal="center" vertical="center" wrapText="1"/>
    </xf>
    <xf numFmtId="0" fontId="24" fillId="0" borderId="32" xfId="0" applyFont="1" applyBorder="1" applyAlignment="1" applyProtection="1">
      <alignment horizontal="center" vertical="center" wrapText="1"/>
      <protection locked="0"/>
    </xf>
    <xf numFmtId="0" fontId="24" fillId="0" borderId="23" xfId="0" applyFont="1" applyBorder="1" applyAlignment="1" applyProtection="1">
      <alignment horizontal="center" vertical="center" wrapText="1"/>
      <protection locked="0"/>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120" xfId="0" applyBorder="1" applyAlignment="1">
      <alignment horizontal="center" vertical="center" wrapText="1"/>
    </xf>
    <xf numFmtId="0" fontId="0" fillId="0" borderId="119" xfId="0" applyBorder="1" applyAlignment="1">
      <alignment horizontal="center" vertical="center" wrapText="1"/>
    </xf>
    <xf numFmtId="0" fontId="0" fillId="0" borderId="121" xfId="0" applyBorder="1" applyAlignment="1">
      <alignment horizontal="center" vertical="center" wrapText="1"/>
    </xf>
    <xf numFmtId="0" fontId="70" fillId="0" borderId="6" xfId="0" applyFont="1" applyBorder="1" applyAlignment="1">
      <alignment horizontal="center" vertical="center" wrapText="1"/>
    </xf>
    <xf numFmtId="0" fontId="70" fillId="0" borderId="24" xfId="0" applyFont="1" applyBorder="1" applyAlignment="1">
      <alignment horizontal="center" vertical="center" wrapText="1"/>
    </xf>
    <xf numFmtId="0" fontId="0" fillId="0" borderId="6" xfId="0" applyBorder="1" applyAlignment="1">
      <alignment horizontal="center" vertical="center"/>
    </xf>
    <xf numFmtId="9" fontId="0" fillId="0" borderId="6" xfId="0" applyNumberFormat="1" applyBorder="1" applyAlignment="1">
      <alignment horizontal="center" vertical="center" wrapText="1"/>
    </xf>
    <xf numFmtId="2"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9" fontId="0" fillId="0" borderId="35" xfId="0" applyNumberFormat="1" applyBorder="1" applyAlignment="1">
      <alignment horizontal="center" vertical="center" wrapText="1"/>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0" fillId="3" borderId="44" xfId="0" applyFill="1" applyBorder="1" applyAlignment="1">
      <alignment horizontal="center" vertical="center" wrapText="1"/>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2" fontId="0" fillId="0" borderId="35" xfId="0" applyNumberFormat="1" applyBorder="1" applyAlignment="1">
      <alignment horizontal="center" vertical="center" wrapText="1"/>
    </xf>
    <xf numFmtId="0" fontId="70" fillId="3" borderId="32" xfId="0" applyFont="1" applyFill="1" applyBorder="1" applyAlignment="1">
      <alignment horizontal="center" vertical="center" wrapText="1"/>
    </xf>
    <xf numFmtId="0" fontId="70" fillId="3" borderId="28" xfId="0" applyFont="1" applyFill="1" applyBorder="1" applyAlignment="1">
      <alignment horizontal="center" vertical="center" wrapText="1"/>
    </xf>
    <xf numFmtId="0" fontId="70" fillId="3" borderId="46" xfId="0" applyFont="1" applyFill="1" applyBorder="1" applyAlignment="1">
      <alignment horizontal="center" vertical="center" wrapText="1"/>
    </xf>
    <xf numFmtId="0" fontId="2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7" fillId="0" borderId="11" xfId="0" applyFont="1" applyBorder="1" applyAlignment="1">
      <alignment horizontal="center" vertical="center" wrapText="1"/>
    </xf>
    <xf numFmtId="0" fontId="57"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35" fillId="0" borderId="35" xfId="0" applyNumberFormat="1" applyFont="1" applyBorder="1" applyAlignment="1">
      <alignment horizontal="center" vertical="center"/>
    </xf>
    <xf numFmtId="0" fontId="35" fillId="0" borderId="6" xfId="0" applyFont="1" applyBorder="1" applyAlignment="1">
      <alignment horizontal="center" vertical="center"/>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124" xfId="0" applyFont="1" applyBorder="1" applyAlignment="1">
      <alignment horizontal="center" vertical="center" wrapText="1"/>
    </xf>
    <xf numFmtId="0" fontId="13" fillId="0" borderId="124" xfId="0" applyFont="1" applyBorder="1" applyAlignment="1">
      <alignment horizontal="center" vertical="center"/>
    </xf>
    <xf numFmtId="0" fontId="13" fillId="0" borderId="23" xfId="0" applyFont="1" applyBorder="1" applyAlignment="1">
      <alignment horizontal="center" vertical="center" wrapText="1"/>
    </xf>
    <xf numFmtId="0" fontId="13" fillId="0" borderId="6" xfId="0" applyFont="1" applyBorder="1" applyAlignment="1">
      <alignment horizontal="center" vertical="center"/>
    </xf>
    <xf numFmtId="0" fontId="13" fillId="0" borderId="23"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13" fillId="0" borderId="129" xfId="0" applyFont="1" applyBorder="1" applyAlignment="1">
      <alignment horizontal="center" vertical="center"/>
    </xf>
    <xf numFmtId="0" fontId="13" fillId="0" borderId="29" xfId="0" applyFont="1" applyBorder="1" applyAlignment="1">
      <alignment horizontal="center" vertical="center"/>
    </xf>
    <xf numFmtId="14" fontId="13" fillId="0" borderId="127" xfId="0" applyNumberFormat="1" applyFont="1" applyBorder="1" applyAlignment="1">
      <alignment horizontal="center" vertical="center"/>
    </xf>
    <xf numFmtId="0" fontId="30" fillId="17" borderId="47" xfId="0" applyFont="1" applyFill="1" applyBorder="1" applyAlignment="1">
      <alignment horizontal="center"/>
    </xf>
    <xf numFmtId="0" fontId="30" fillId="17" borderId="48" xfId="0" applyFont="1" applyFill="1" applyBorder="1" applyAlignment="1">
      <alignment horizontal="center"/>
    </xf>
    <xf numFmtId="1" fontId="35" fillId="0" borderId="95" xfId="0" applyNumberFormat="1" applyFont="1" applyBorder="1" applyAlignment="1" applyProtection="1">
      <alignment horizontal="center" vertical="center" wrapText="1"/>
      <protection locked="0"/>
    </xf>
    <xf numFmtId="1" fontId="35" fillId="0" borderId="96" xfId="0" applyNumberFormat="1" applyFont="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4" fontId="13" fillId="0" borderId="124" xfId="0" applyNumberFormat="1" applyFont="1" applyBorder="1" applyAlignment="1">
      <alignment horizontal="center" vertical="center"/>
    </xf>
    <xf numFmtId="0" fontId="13" fillId="0" borderId="3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32" xfId="0" applyFont="1" applyBorder="1" applyAlignment="1">
      <alignment horizontal="center" vertical="center" wrapText="1"/>
    </xf>
    <xf numFmtId="0" fontId="13" fillId="0" borderId="35" xfId="0" applyFont="1" applyBorder="1" applyAlignment="1">
      <alignment horizontal="center" vertical="center"/>
    </xf>
    <xf numFmtId="0" fontId="13" fillId="0" borderId="32" xfId="0" applyFont="1" applyBorder="1" applyAlignment="1">
      <alignment horizontal="center" vertical="center"/>
    </xf>
    <xf numFmtId="0" fontId="13" fillId="0" borderId="130" xfId="0" applyFont="1" applyBorder="1" applyAlignment="1">
      <alignment horizontal="center" vertical="center"/>
    </xf>
    <xf numFmtId="0" fontId="13" fillId="0" borderId="33" xfId="0" applyFont="1" applyBorder="1" applyAlignment="1">
      <alignment horizontal="center" vertical="center"/>
    </xf>
    <xf numFmtId="0" fontId="13" fillId="0" borderId="131" xfId="0" applyFont="1" applyBorder="1" applyAlignment="1">
      <alignment horizontal="center" vertical="center"/>
    </xf>
    <xf numFmtId="14" fontId="13" fillId="0" borderId="128" xfId="0" applyNumberFormat="1" applyFont="1" applyBorder="1" applyAlignment="1">
      <alignment horizontal="center" vertical="center"/>
    </xf>
    <xf numFmtId="0" fontId="13" fillId="0" borderId="128" xfId="0" applyFont="1" applyBorder="1" applyAlignment="1">
      <alignment horizontal="center" vertical="center"/>
    </xf>
    <xf numFmtId="1" fontId="24" fillId="0" borderId="6" xfId="0" applyNumberFormat="1" applyFont="1" applyBorder="1" applyAlignment="1">
      <alignment horizontal="center" vertical="center"/>
    </xf>
    <xf numFmtId="1" fontId="35" fillId="0" borderId="6" xfId="0" applyNumberFormat="1" applyFont="1" applyBorder="1" applyAlignment="1">
      <alignment horizontal="center" vertical="center"/>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13" fillId="0" borderId="131" xfId="0" applyFont="1" applyBorder="1" applyAlignment="1">
      <alignment horizontal="center" vertical="center" wrapText="1"/>
    </xf>
    <xf numFmtId="1" fontId="35" fillId="0" borderId="29" xfId="0" applyNumberFormat="1" applyFont="1" applyBorder="1" applyAlignment="1">
      <alignment horizontal="center" vertical="center"/>
    </xf>
    <xf numFmtId="0" fontId="35" fillId="0" borderId="29" xfId="0" applyFont="1" applyBorder="1" applyAlignment="1">
      <alignment horizontal="center" vertical="center"/>
    </xf>
    <xf numFmtId="0" fontId="13" fillId="0" borderId="124" xfId="0" applyFont="1" applyBorder="1" applyAlignment="1" applyProtection="1">
      <alignment horizontal="center" vertical="center"/>
      <protection locked="0"/>
    </xf>
    <xf numFmtId="0" fontId="0" fillId="0" borderId="30" xfId="0" applyBorder="1" applyAlignment="1">
      <alignment horizontal="center" vertical="center" wrapText="1"/>
    </xf>
    <xf numFmtId="14" fontId="13" fillId="0" borderId="136" xfId="0" applyNumberFormat="1" applyFont="1" applyBorder="1" applyAlignment="1">
      <alignment horizontal="center" vertical="center"/>
    </xf>
    <xf numFmtId="0" fontId="13" fillId="0" borderId="136" xfId="0" applyFont="1" applyBorder="1" applyAlignment="1">
      <alignment horizontal="center" vertical="center"/>
    </xf>
    <xf numFmtId="0" fontId="13" fillId="0" borderId="32" xfId="0" applyFont="1" applyBorder="1" applyAlignment="1" applyProtection="1">
      <alignment horizontal="center" vertical="center"/>
      <protection locked="0"/>
    </xf>
    <xf numFmtId="0" fontId="13" fillId="0" borderId="127" xfId="0" applyFont="1" applyBorder="1" applyAlignment="1">
      <alignment horizontal="center" vertical="center" wrapText="1"/>
    </xf>
    <xf numFmtId="0" fontId="13" fillId="0" borderId="23"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1" fontId="35" fillId="0" borderId="24" xfId="0" applyNumberFormat="1" applyFont="1" applyBorder="1" applyAlignment="1" applyProtection="1">
      <alignment horizontal="center" vertical="center" wrapText="1"/>
      <protection locked="0"/>
    </xf>
    <xf numFmtId="0" fontId="24" fillId="0" borderId="24" xfId="0" applyFont="1" applyBorder="1" applyAlignment="1">
      <alignment horizontal="center" vertical="center"/>
    </xf>
    <xf numFmtId="0" fontId="35" fillId="0" borderId="24" xfId="0" applyFont="1" applyBorder="1" applyAlignment="1">
      <alignment horizontal="center" vertical="center"/>
    </xf>
    <xf numFmtId="0" fontId="13" fillId="0" borderId="128" xfId="0" applyFont="1" applyBorder="1" applyAlignment="1">
      <alignment horizontal="center" vertical="center" wrapText="1"/>
    </xf>
    <xf numFmtId="0" fontId="13" fillId="0" borderId="137" xfId="0" applyFont="1" applyBorder="1" applyAlignment="1">
      <alignment horizontal="center" vertical="center"/>
    </xf>
    <xf numFmtId="0" fontId="13" fillId="0" borderId="98" xfId="0" applyFont="1" applyBorder="1" applyAlignment="1">
      <alignment horizontal="center" vertical="center" wrapText="1"/>
    </xf>
    <xf numFmtId="0" fontId="13" fillId="0" borderId="99" xfId="0" applyFont="1" applyBorder="1" applyAlignment="1">
      <alignment horizontal="center" vertical="center" wrapText="1"/>
    </xf>
    <xf numFmtId="0" fontId="13" fillId="0" borderId="100" xfId="0" applyFont="1" applyBorder="1" applyAlignment="1">
      <alignment horizontal="center" vertical="center" wrapText="1"/>
    </xf>
    <xf numFmtId="0" fontId="13" fillId="0" borderId="127" xfId="0" applyFont="1" applyBorder="1" applyAlignment="1">
      <alignment horizontal="center" vertical="center"/>
    </xf>
    <xf numFmtId="0" fontId="13" fillId="0" borderId="125" xfId="0" applyFont="1" applyBorder="1" applyAlignment="1">
      <alignment horizontal="center" vertical="center" wrapText="1"/>
    </xf>
    <xf numFmtId="0" fontId="13" fillId="0" borderId="125" xfId="0" applyFont="1" applyBorder="1" applyAlignment="1">
      <alignment horizontal="center" vertical="center"/>
    </xf>
    <xf numFmtId="14" fontId="13" fillId="0" borderId="135" xfId="0" applyNumberFormat="1" applyFont="1" applyBorder="1" applyAlignment="1">
      <alignment horizontal="center" vertical="center"/>
    </xf>
    <xf numFmtId="0" fontId="13" fillId="0" borderId="101" xfId="0" applyFont="1" applyBorder="1" applyAlignment="1">
      <alignment horizontal="center" vertical="center" wrapText="1"/>
    </xf>
    <xf numFmtId="1" fontId="35" fillId="0" borderId="97" xfId="0" applyNumberFormat="1" applyFont="1" applyBorder="1" applyAlignment="1" applyProtection="1">
      <alignment horizontal="center" vertical="center" wrapText="1"/>
      <protection locked="0"/>
    </xf>
    <xf numFmtId="14" fontId="13" fillId="0" borderId="138" xfId="0" applyNumberFormat="1" applyFont="1" applyBorder="1" applyAlignment="1">
      <alignment horizontal="center" vertical="center"/>
    </xf>
    <xf numFmtId="0" fontId="13" fillId="0" borderId="131" xfId="0" applyFont="1" applyBorder="1" applyAlignment="1">
      <alignment horizontal="center" vertical="top" wrapText="1"/>
    </xf>
    <xf numFmtId="0" fontId="13" fillId="0" borderId="139" xfId="0" applyFont="1" applyBorder="1" applyAlignment="1">
      <alignment horizontal="center" vertical="top" wrapText="1"/>
    </xf>
    <xf numFmtId="0" fontId="13" fillId="0" borderId="127" xfId="0" applyFont="1" applyBorder="1" applyAlignment="1">
      <alignment horizontal="center" vertical="top" wrapText="1"/>
    </xf>
    <xf numFmtId="0" fontId="13" fillId="0" borderId="139" xfId="0" applyFont="1" applyBorder="1" applyAlignment="1">
      <alignment horizontal="center" vertical="center" wrapText="1"/>
    </xf>
    <xf numFmtId="14" fontId="13" fillId="0" borderId="35" xfId="0" applyNumberFormat="1" applyFont="1" applyBorder="1" applyAlignment="1">
      <alignment horizontal="center" vertical="center"/>
    </xf>
    <xf numFmtId="14" fontId="0" fillId="3" borderId="76" xfId="0" applyNumberFormat="1" applyFill="1" applyBorder="1" applyAlignment="1">
      <alignment horizontal="center" vertical="center" wrapText="1"/>
    </xf>
    <xf numFmtId="0" fontId="91" fillId="0" borderId="35" xfId="0" applyFont="1" applyBorder="1" applyAlignment="1">
      <alignment horizontal="center" vertical="center" wrapText="1"/>
    </xf>
    <xf numFmtId="0" fontId="91" fillId="0" borderId="6" xfId="0" applyFont="1" applyBorder="1" applyAlignment="1">
      <alignment horizontal="center" vertical="center" wrapText="1"/>
    </xf>
    <xf numFmtId="0" fontId="91" fillId="0" borderId="130" xfId="0" applyFont="1" applyBorder="1" applyAlignment="1">
      <alignment horizontal="center" vertical="center" wrapText="1"/>
    </xf>
    <xf numFmtId="0" fontId="91" fillId="0" borderId="29" xfId="0" applyFont="1" applyBorder="1" applyAlignment="1">
      <alignment horizontal="center" vertical="center" wrapText="1"/>
    </xf>
    <xf numFmtId="0" fontId="13" fillId="0" borderId="140" xfId="0" applyFont="1" applyBorder="1" applyAlignment="1">
      <alignment horizontal="center" vertical="center"/>
    </xf>
    <xf numFmtId="0" fontId="13" fillId="0" borderId="141" xfId="0" applyFont="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55">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645832"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0"/>
          <a:ext cx="2645832" cy="914400"/>
        </a:xfrm>
        <a:prstGeom prst="rect">
          <a:avLst/>
        </a:prstGeom>
      </xdr:spPr>
    </xdr:pic>
    <xdr:clientData/>
  </xdr:oneCellAnchor>
  <xdr:twoCellAnchor editAs="oneCell">
    <xdr:from>
      <xdr:col>7</xdr:col>
      <xdr:colOff>402167</xdr:colOff>
      <xdr:row>0</xdr:row>
      <xdr:rowOff>285751</xdr:rowOff>
    </xdr:from>
    <xdr:to>
      <xdr:col>8</xdr:col>
      <xdr:colOff>691091</xdr:colOff>
      <xdr:row>1</xdr:row>
      <xdr:rowOff>164969</xdr:rowOff>
    </xdr:to>
    <xdr:pic>
      <xdr:nvPicPr>
        <xdr:cNvPr id="9" name="Picture 9">
          <a:extLst>
            <a:ext uri="{FF2B5EF4-FFF2-40B4-BE49-F238E27FC236}">
              <a16:creationId xmlns:a16="http://schemas.microsoft.com/office/drawing/2014/main" id="{45D5FAFE-0BA6-4352-855D-B7B1E1F7AA3A}"/>
            </a:ext>
          </a:extLst>
        </xdr:cNvPr>
        <xdr:cNvPicPr>
          <a:picLocks noChangeAspect="1"/>
        </xdr:cNvPicPr>
      </xdr:nvPicPr>
      <xdr:blipFill>
        <a:blip xmlns:r="http://schemas.openxmlformats.org/officeDocument/2006/relationships" r:embed="rId2"/>
        <a:stretch>
          <a:fillRect/>
        </a:stretch>
      </xdr:blipFill>
      <xdr:spPr>
        <a:xfrm>
          <a:off x="7736417" y="285751"/>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8BBD4B00-ACAE-481A-9758-33B1F86FAAB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378354</xdr:colOff>
      <xdr:row>0</xdr:row>
      <xdr:rowOff>146050</xdr:rowOff>
    </xdr:from>
    <xdr:to>
      <xdr:col>0</xdr:col>
      <xdr:colOff>2343150</xdr:colOff>
      <xdr:row>0</xdr:row>
      <xdr:rowOff>695325</xdr:rowOff>
    </xdr:to>
    <xdr:pic>
      <xdr:nvPicPr>
        <xdr:cNvPr id="3" name="Picture 8">
          <a:extLst>
            <a:ext uri="{FF2B5EF4-FFF2-40B4-BE49-F238E27FC236}">
              <a16:creationId xmlns:a16="http://schemas.microsoft.com/office/drawing/2014/main" id="{FFECBBA4-1CDA-4E39-8E22-AE7641D95204}"/>
            </a:ext>
          </a:extLst>
        </xdr:cNvPr>
        <xdr:cNvPicPr>
          <a:picLocks noChangeAspect="1"/>
        </xdr:cNvPicPr>
      </xdr:nvPicPr>
      <xdr:blipFill>
        <a:blip xmlns:r="http://schemas.openxmlformats.org/officeDocument/2006/relationships" r:embed="rId1"/>
        <a:stretch>
          <a:fillRect/>
        </a:stretch>
      </xdr:blipFill>
      <xdr:spPr>
        <a:xfrm>
          <a:off x="378354" y="146050"/>
          <a:ext cx="1964796" cy="549275"/>
        </a:xfrm>
        <a:prstGeom prst="rect">
          <a:avLst/>
        </a:prstGeom>
      </xdr:spPr>
    </xdr:pic>
    <xdr:clientData/>
  </xdr:twoCellAnchor>
  <xdr:twoCellAnchor editAs="oneCell">
    <xdr:from>
      <xdr:col>4</xdr:col>
      <xdr:colOff>1209675</xdr:colOff>
      <xdr:row>0</xdr:row>
      <xdr:rowOff>177270</xdr:rowOff>
    </xdr:from>
    <xdr:to>
      <xdr:col>4</xdr:col>
      <xdr:colOff>2438400</xdr:colOff>
      <xdr:row>0</xdr:row>
      <xdr:rowOff>590550</xdr:rowOff>
    </xdr:to>
    <xdr:pic>
      <xdr:nvPicPr>
        <xdr:cNvPr id="4" name="Picture 9">
          <a:extLst>
            <a:ext uri="{FF2B5EF4-FFF2-40B4-BE49-F238E27FC236}">
              <a16:creationId xmlns:a16="http://schemas.microsoft.com/office/drawing/2014/main" id="{6A3BAED0-3DC7-4958-9B54-5810C5CC5BE0}"/>
            </a:ext>
          </a:extLst>
        </xdr:cNvPr>
        <xdr:cNvPicPr>
          <a:picLocks noChangeAspect="1"/>
        </xdr:cNvPicPr>
      </xdr:nvPicPr>
      <xdr:blipFill>
        <a:blip xmlns:r="http://schemas.openxmlformats.org/officeDocument/2006/relationships" r:embed="rId2"/>
        <a:stretch>
          <a:fillRect/>
        </a:stretch>
      </xdr:blipFill>
      <xdr:spPr>
        <a:xfrm>
          <a:off x="12211050" y="177270"/>
          <a:ext cx="1228725" cy="4132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0" name="CuadroTexto 9">
          <a:extLst>
            <a:ext uri="{FF2B5EF4-FFF2-40B4-BE49-F238E27FC236}">
              <a16:creationId xmlns:a16="http://schemas.microsoft.com/office/drawing/2014/main" id="{EDB98120-A1CC-43DA-9A3F-47A7C5C3043E}"/>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2309155</xdr:colOff>
      <xdr:row>0</xdr:row>
      <xdr:rowOff>740833</xdr:rowOff>
    </xdr:to>
    <xdr:pic>
      <xdr:nvPicPr>
        <xdr:cNvPr id="11" name="Picture 10">
          <a:extLst>
            <a:ext uri="{FF2B5EF4-FFF2-40B4-BE49-F238E27FC236}">
              <a16:creationId xmlns:a16="http://schemas.microsoft.com/office/drawing/2014/main" id="{249AB570-46A7-461F-A97E-CC599199F097}"/>
            </a:ext>
          </a:extLst>
        </xdr:cNvPr>
        <xdr:cNvPicPr>
          <a:picLocks noChangeAspect="1"/>
        </xdr:cNvPicPr>
      </xdr:nvPicPr>
      <xdr:blipFill>
        <a:blip xmlns:r="http://schemas.openxmlformats.org/officeDocument/2006/relationships" r:embed="rId1"/>
        <a:stretch>
          <a:fillRect/>
        </a:stretch>
      </xdr:blipFill>
      <xdr:spPr>
        <a:xfrm>
          <a:off x="8875892" y="226658"/>
          <a:ext cx="1720013" cy="514175"/>
        </a:xfrm>
        <a:prstGeom prst="rect">
          <a:avLst/>
        </a:prstGeom>
      </xdr:spPr>
    </xdr:pic>
    <xdr:clientData/>
  </xdr:twoCellAnchor>
  <xdr:twoCellAnchor editAs="oneCell">
    <xdr:from>
      <xdr:col>0</xdr:col>
      <xdr:colOff>63499</xdr:colOff>
      <xdr:row>0</xdr:row>
      <xdr:rowOff>74082</xdr:rowOff>
    </xdr:from>
    <xdr:to>
      <xdr:col>0</xdr:col>
      <xdr:colOff>3001432</xdr:colOff>
      <xdr:row>0</xdr:row>
      <xdr:rowOff>867833</xdr:rowOff>
    </xdr:to>
    <xdr:pic>
      <xdr:nvPicPr>
        <xdr:cNvPr id="12" name="Imagen 11">
          <a:extLst>
            <a:ext uri="{FF2B5EF4-FFF2-40B4-BE49-F238E27FC236}">
              <a16:creationId xmlns:a16="http://schemas.microsoft.com/office/drawing/2014/main" id="{05D96BF0-0550-4C48-B10E-A6876B59680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37933" cy="79375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1001826</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524564</xdr:colOff>
      <xdr:row>68</xdr:row>
      <xdr:rowOff>1</xdr:rowOff>
    </xdr:from>
    <xdr:to>
      <xdr:col>25</xdr:col>
      <xdr:colOff>609931</xdr:colOff>
      <xdr:row>85</xdr:row>
      <xdr:rowOff>30343</xdr:rowOff>
    </xdr:to>
    <xdr:pic>
      <xdr:nvPicPr>
        <xdr:cNvPr id="3" name="Imagen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842934" y="20955001"/>
          <a:ext cx="5400040" cy="420878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809625</xdr:colOff>
      <xdr:row>0</xdr:row>
      <xdr:rowOff>71438</xdr:rowOff>
    </xdr:from>
    <xdr:to>
      <xdr:col>12</xdr:col>
      <xdr:colOff>1190805</xdr:colOff>
      <xdr:row>1</xdr:row>
      <xdr:rowOff>404812</xdr:rowOff>
    </xdr:to>
    <xdr:pic>
      <xdr:nvPicPr>
        <xdr:cNvPr id="3" name="Picture 9">
          <a:extLst>
            <a:ext uri="{FF2B5EF4-FFF2-40B4-BE49-F238E27FC236}">
              <a16:creationId xmlns:a16="http://schemas.microsoft.com/office/drawing/2014/main" id="{9794E9BE-2D05-4B54-81E0-4C989DD475C7}"/>
            </a:ext>
          </a:extLst>
        </xdr:cNvPr>
        <xdr:cNvPicPr>
          <a:picLocks noChangeAspect="1"/>
        </xdr:cNvPicPr>
      </xdr:nvPicPr>
      <xdr:blipFill>
        <a:blip xmlns:r="http://schemas.openxmlformats.org/officeDocument/2006/relationships" r:embed="rId2"/>
        <a:stretch>
          <a:fillRect/>
        </a:stretch>
      </xdr:blipFill>
      <xdr:spPr>
        <a:xfrm>
          <a:off x="17335500" y="71438"/>
          <a:ext cx="1547993" cy="54768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329046</xdr:colOff>
      <xdr:row>0</xdr:row>
      <xdr:rowOff>86591</xdr:rowOff>
    </xdr:from>
    <xdr:to>
      <xdr:col>12</xdr:col>
      <xdr:colOff>699402</xdr:colOff>
      <xdr:row>1</xdr:row>
      <xdr:rowOff>427413</xdr:rowOff>
    </xdr:to>
    <xdr:pic>
      <xdr:nvPicPr>
        <xdr:cNvPr id="3" name="Picture 9">
          <a:extLst>
            <a:ext uri="{FF2B5EF4-FFF2-40B4-BE49-F238E27FC236}">
              <a16:creationId xmlns:a16="http://schemas.microsoft.com/office/drawing/2014/main" id="{44F9FE29-FB66-4B07-9287-1E5865A87F82}"/>
            </a:ext>
          </a:extLst>
        </xdr:cNvPr>
        <xdr:cNvPicPr>
          <a:picLocks noChangeAspect="1"/>
        </xdr:cNvPicPr>
      </xdr:nvPicPr>
      <xdr:blipFill>
        <a:blip xmlns:r="http://schemas.openxmlformats.org/officeDocument/2006/relationships" r:embed="rId2"/>
        <a:stretch>
          <a:fillRect/>
        </a:stretch>
      </xdr:blipFill>
      <xdr:spPr>
        <a:xfrm>
          <a:off x="16850591" y="86591"/>
          <a:ext cx="1547993"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762001</xdr:colOff>
      <xdr:row>0</xdr:row>
      <xdr:rowOff>86591</xdr:rowOff>
    </xdr:from>
    <xdr:to>
      <xdr:col>12</xdr:col>
      <xdr:colOff>1132357</xdr:colOff>
      <xdr:row>1</xdr:row>
      <xdr:rowOff>427413</xdr:rowOff>
    </xdr:to>
    <xdr:pic>
      <xdr:nvPicPr>
        <xdr:cNvPr id="3" name="Picture 9">
          <a:extLst>
            <a:ext uri="{FF2B5EF4-FFF2-40B4-BE49-F238E27FC236}">
              <a16:creationId xmlns:a16="http://schemas.microsoft.com/office/drawing/2014/main" id="{2A3E01D1-3D68-4989-8F8A-8460C0FC7152}"/>
            </a:ext>
          </a:extLst>
        </xdr:cNvPr>
        <xdr:cNvPicPr>
          <a:picLocks noChangeAspect="1"/>
        </xdr:cNvPicPr>
      </xdr:nvPicPr>
      <xdr:blipFill>
        <a:blip xmlns:r="http://schemas.openxmlformats.org/officeDocument/2006/relationships" r:embed="rId2"/>
        <a:stretch>
          <a:fillRect/>
        </a:stretch>
      </xdr:blipFill>
      <xdr:spPr>
        <a:xfrm>
          <a:off x="17283546" y="86591"/>
          <a:ext cx="1547993"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952501</xdr:colOff>
      <xdr:row>0</xdr:row>
      <xdr:rowOff>138545</xdr:rowOff>
    </xdr:from>
    <xdr:to>
      <xdr:col>12</xdr:col>
      <xdr:colOff>1305539</xdr:colOff>
      <xdr:row>1</xdr:row>
      <xdr:rowOff>479367</xdr:rowOff>
    </xdr:to>
    <xdr:pic>
      <xdr:nvPicPr>
        <xdr:cNvPr id="3" name="Picture 9">
          <a:extLst>
            <a:ext uri="{FF2B5EF4-FFF2-40B4-BE49-F238E27FC236}">
              <a16:creationId xmlns:a16="http://schemas.microsoft.com/office/drawing/2014/main" id="{B237E408-252E-4972-80C0-AD670494ED24}"/>
            </a:ext>
          </a:extLst>
        </xdr:cNvPr>
        <xdr:cNvPicPr>
          <a:picLocks noChangeAspect="1"/>
        </xdr:cNvPicPr>
      </xdr:nvPicPr>
      <xdr:blipFill>
        <a:blip xmlns:r="http://schemas.openxmlformats.org/officeDocument/2006/relationships" r:embed="rId2"/>
        <a:stretch>
          <a:fillRect/>
        </a:stretch>
      </xdr:blipFill>
      <xdr:spPr>
        <a:xfrm>
          <a:off x="17474046" y="138545"/>
          <a:ext cx="154799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0" zoomScale="90" zoomScaleNormal="90" workbookViewId="0">
      <selection activeCell="P32" sqref="P32"/>
    </sheetView>
  </sheetViews>
  <sheetFormatPr baseColWidth="10" defaultColWidth="11.42578125" defaultRowHeight="15"/>
  <cols>
    <col min="1" max="1" width="28.28515625" customWidth="1"/>
    <col min="2" max="2" width="18" customWidth="1"/>
    <col min="3" max="3" width="29.85546875" style="6" customWidth="1"/>
    <col min="4" max="5" width="29.85546875" customWidth="1"/>
    <col min="6" max="8" width="12.42578125" customWidth="1"/>
  </cols>
  <sheetData>
    <row r="1" spans="1:9" ht="42" customHeight="1">
      <c r="A1" s="283"/>
      <c r="B1" s="283"/>
      <c r="C1" s="283"/>
      <c r="D1" s="283"/>
      <c r="E1" s="283"/>
      <c r="F1" s="283"/>
    </row>
    <row r="5" spans="1:9">
      <c r="D5" s="15"/>
      <c r="E5" s="15"/>
      <c r="F5" s="15"/>
      <c r="G5" s="15"/>
      <c r="H5" s="15"/>
    </row>
    <row r="6" spans="1:9">
      <c r="D6" s="15"/>
      <c r="E6" s="15"/>
      <c r="F6" s="15"/>
      <c r="G6" s="15"/>
      <c r="H6" s="15"/>
    </row>
    <row r="7" spans="1:9" ht="33.75">
      <c r="A7" s="284" t="s">
        <v>0</v>
      </c>
      <c r="B7" s="284"/>
      <c r="C7" s="284"/>
      <c r="D7" s="284"/>
      <c r="E7" s="284"/>
      <c r="F7" s="284"/>
      <c r="G7" s="284"/>
      <c r="H7" s="284"/>
      <c r="I7" s="284"/>
    </row>
    <row r="9" spans="1:9" s="7" customFormat="1" ht="81.75" customHeight="1">
      <c r="A9" s="8" t="s">
        <v>1</v>
      </c>
      <c r="B9" s="285" t="s">
        <v>2</v>
      </c>
      <c r="C9" s="285"/>
      <c r="D9" s="285"/>
      <c r="E9" s="285"/>
      <c r="F9" s="285"/>
      <c r="G9" s="285"/>
      <c r="H9" s="285"/>
      <c r="I9" s="285"/>
    </row>
    <row r="10" spans="1:9" s="7" customFormat="1" ht="16.899999999999999" customHeight="1">
      <c r="A10" s="13"/>
      <c r="B10" s="14"/>
      <c r="C10" s="14"/>
      <c r="D10" s="13"/>
      <c r="E10" s="12"/>
    </row>
    <row r="11" spans="1:9" s="7" customFormat="1" ht="84" customHeight="1">
      <c r="A11" s="8" t="s">
        <v>3</v>
      </c>
      <c r="B11" s="9" t="s">
        <v>4</v>
      </c>
      <c r="C11" s="282" t="s">
        <v>5</v>
      </c>
      <c r="D11" s="282"/>
      <c r="E11" s="282"/>
      <c r="F11" s="282"/>
      <c r="G11" s="282"/>
      <c r="H11" s="282"/>
      <c r="I11" s="282"/>
    </row>
    <row r="12" spans="1:9" ht="32.25" customHeight="1">
      <c r="A12" s="11"/>
    </row>
    <row r="13" spans="1:9" ht="32.25" customHeight="1">
      <c r="A13" s="10" t="s">
        <v>6</v>
      </c>
      <c r="B13" s="282"/>
      <c r="C13" s="282"/>
      <c r="D13" s="282"/>
      <c r="E13" s="282"/>
      <c r="F13" s="282"/>
      <c r="G13" s="282"/>
      <c r="H13" s="282"/>
      <c r="I13" s="282"/>
    </row>
    <row r="14" spans="1:9" s="7" customFormat="1" ht="69" customHeight="1">
      <c r="A14" s="10" t="s">
        <v>7</v>
      </c>
      <c r="B14" s="282" t="s">
        <v>8</v>
      </c>
      <c r="C14" s="282"/>
      <c r="D14" s="282"/>
      <c r="E14" s="282"/>
      <c r="F14" s="282"/>
      <c r="G14" s="282"/>
      <c r="H14" s="282"/>
      <c r="I14" s="282"/>
    </row>
    <row r="15" spans="1:9" s="7" customFormat="1" ht="54" customHeight="1">
      <c r="A15" s="10" t="s">
        <v>9</v>
      </c>
      <c r="B15" s="282"/>
      <c r="C15" s="282"/>
      <c r="D15" s="282"/>
      <c r="E15" s="282"/>
      <c r="F15" s="282"/>
      <c r="G15" s="282"/>
      <c r="H15" s="282"/>
      <c r="I15" s="282"/>
    </row>
    <row r="16" spans="1:9" s="7" customFormat="1" ht="54" customHeight="1">
      <c r="A16" s="8" t="s">
        <v>10</v>
      </c>
      <c r="B16" s="282"/>
      <c r="C16" s="282"/>
      <c r="D16" s="282"/>
      <c r="E16" s="282"/>
      <c r="F16" s="282"/>
      <c r="G16" s="282"/>
      <c r="H16" s="282"/>
      <c r="I16" s="282"/>
    </row>
    <row r="18" spans="1:9" s="7" customFormat="1" ht="54.75" customHeight="1">
      <c r="A18" s="8" t="s">
        <v>11</v>
      </c>
      <c r="B18" s="281">
        <v>45658</v>
      </c>
      <c r="C18" s="281"/>
      <c r="D18" s="281"/>
      <c r="E18" s="281"/>
      <c r="F18" s="281"/>
      <c r="G18" s="281"/>
      <c r="H18" s="281"/>
      <c r="I18" s="281"/>
    </row>
    <row r="20" spans="1:9" ht="15.75" thickBot="1"/>
    <row r="21" spans="1:9">
      <c r="B21" s="263" t="s">
        <v>12</v>
      </c>
      <c r="C21" s="264" t="s">
        <v>13</v>
      </c>
      <c r="D21" s="264" t="s">
        <v>14</v>
      </c>
      <c r="E21" s="264" t="s">
        <v>15</v>
      </c>
    </row>
    <row r="22" spans="1:9" ht="15.75" thickBot="1">
      <c r="B22" s="265" t="s">
        <v>16</v>
      </c>
      <c r="C22" s="266" t="s">
        <v>17</v>
      </c>
      <c r="D22" s="266" t="s">
        <v>18</v>
      </c>
      <c r="E22" s="266" t="s">
        <v>19</v>
      </c>
    </row>
    <row r="23" spans="1:9">
      <c r="B23" s="267" t="s">
        <v>20</v>
      </c>
      <c r="C23" s="268" t="s">
        <v>11</v>
      </c>
      <c r="D23" s="268" t="s">
        <v>11</v>
      </c>
      <c r="E23" s="268" t="s">
        <v>11</v>
      </c>
    </row>
    <row r="24" spans="1:9">
      <c r="B24" s="265">
        <v>1</v>
      </c>
      <c r="C24" s="269">
        <v>45243</v>
      </c>
      <c r="D24" s="269">
        <v>45272</v>
      </c>
      <c r="E24" s="269">
        <v>45273</v>
      </c>
    </row>
  </sheetData>
  <mergeCells count="9">
    <mergeCell ref="B18:I18"/>
    <mergeCell ref="B13:I13"/>
    <mergeCell ref="B15:I15"/>
    <mergeCell ref="B16:I16"/>
    <mergeCell ref="A1:F1"/>
    <mergeCell ref="A7:I7"/>
    <mergeCell ref="B9:I9"/>
    <mergeCell ref="B14:I14"/>
    <mergeCell ref="C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AFEA6-B93B-41F5-B975-3E08C2DE1183}">
  <dimension ref="B2:J30"/>
  <sheetViews>
    <sheetView workbookViewId="0">
      <selection activeCell="B22" sqref="B22:J30"/>
    </sheetView>
  </sheetViews>
  <sheetFormatPr baseColWidth="10" defaultColWidth="11.42578125" defaultRowHeight="15"/>
  <sheetData>
    <row r="2" spans="2:10" ht="18.75">
      <c r="B2" s="286" t="s">
        <v>21</v>
      </c>
      <c r="C2" s="286"/>
      <c r="D2" s="286"/>
      <c r="E2" s="286"/>
      <c r="F2" s="286"/>
      <c r="G2" s="286"/>
      <c r="H2" s="286"/>
      <c r="I2" s="286"/>
      <c r="J2" s="286"/>
    </row>
    <row r="3" spans="2:10" ht="15.75" thickBot="1"/>
    <row r="4" spans="2:10">
      <c r="B4" s="287" t="s">
        <v>22</v>
      </c>
      <c r="C4" s="288"/>
      <c r="D4" s="288"/>
      <c r="E4" s="288"/>
      <c r="F4" s="288"/>
      <c r="G4" s="288"/>
      <c r="H4" s="288"/>
      <c r="I4" s="288"/>
      <c r="J4" s="289"/>
    </row>
    <row r="5" spans="2:10">
      <c r="B5" s="290"/>
      <c r="C5" s="291"/>
      <c r="D5" s="291"/>
      <c r="E5" s="291"/>
      <c r="F5" s="291"/>
      <c r="G5" s="291"/>
      <c r="H5" s="291"/>
      <c r="I5" s="291"/>
      <c r="J5" s="292"/>
    </row>
    <row r="6" spans="2:10">
      <c r="B6" s="290"/>
      <c r="C6" s="291"/>
      <c r="D6" s="291"/>
      <c r="E6" s="291"/>
      <c r="F6" s="291"/>
      <c r="G6" s="291"/>
      <c r="H6" s="291"/>
      <c r="I6" s="291"/>
      <c r="J6" s="292"/>
    </row>
    <row r="7" spans="2:10" ht="15.75" thickBot="1">
      <c r="B7" s="293"/>
      <c r="C7" s="294"/>
      <c r="D7" s="294"/>
      <c r="E7" s="294"/>
      <c r="F7" s="294"/>
      <c r="G7" s="294"/>
      <c r="H7" s="294"/>
      <c r="I7" s="294"/>
      <c r="J7" s="295"/>
    </row>
    <row r="8" spans="2:10" ht="15.75" thickBot="1"/>
    <row r="9" spans="2:10">
      <c r="B9" s="287" t="s">
        <v>23</v>
      </c>
      <c r="C9" s="288"/>
      <c r="D9" s="288"/>
      <c r="E9" s="288"/>
      <c r="F9" s="288"/>
      <c r="G9" s="288"/>
      <c r="H9" s="288"/>
      <c r="I9" s="288"/>
      <c r="J9" s="289"/>
    </row>
    <row r="10" spans="2:10">
      <c r="B10" s="290"/>
      <c r="C10" s="291"/>
      <c r="D10" s="291"/>
      <c r="E10" s="291"/>
      <c r="F10" s="291"/>
      <c r="G10" s="291"/>
      <c r="H10" s="291"/>
      <c r="I10" s="291"/>
      <c r="J10" s="292"/>
    </row>
    <row r="11" spans="2:10">
      <c r="B11" s="290"/>
      <c r="C11" s="291"/>
      <c r="D11" s="291"/>
      <c r="E11" s="291"/>
      <c r="F11" s="291"/>
      <c r="G11" s="291"/>
      <c r="H11" s="291"/>
      <c r="I11" s="291"/>
      <c r="J11" s="292"/>
    </row>
    <row r="12" spans="2:10">
      <c r="B12" s="290"/>
      <c r="C12" s="291"/>
      <c r="D12" s="291"/>
      <c r="E12" s="291"/>
      <c r="F12" s="291"/>
      <c r="G12" s="291"/>
      <c r="H12" s="291"/>
      <c r="I12" s="291"/>
      <c r="J12" s="292"/>
    </row>
    <row r="13" spans="2:10">
      <c r="B13" s="290"/>
      <c r="C13" s="291"/>
      <c r="D13" s="291"/>
      <c r="E13" s="291"/>
      <c r="F13" s="291"/>
      <c r="G13" s="291"/>
      <c r="H13" s="291"/>
      <c r="I13" s="291"/>
      <c r="J13" s="292"/>
    </row>
    <row r="14" spans="2:10">
      <c r="B14" s="290"/>
      <c r="C14" s="291"/>
      <c r="D14" s="291"/>
      <c r="E14" s="291"/>
      <c r="F14" s="291"/>
      <c r="G14" s="291"/>
      <c r="H14" s="291"/>
      <c r="I14" s="291"/>
      <c r="J14" s="292"/>
    </row>
    <row r="15" spans="2:10" ht="15.75" thickBot="1">
      <c r="B15" s="293"/>
      <c r="C15" s="294"/>
      <c r="D15" s="294"/>
      <c r="E15" s="294"/>
      <c r="F15" s="294"/>
      <c r="G15" s="294"/>
      <c r="H15" s="294"/>
      <c r="I15" s="294"/>
      <c r="J15" s="295"/>
    </row>
    <row r="16" spans="2:10" ht="15.75" thickBot="1"/>
    <row r="17" spans="2:10">
      <c r="B17" s="287" t="s">
        <v>24</v>
      </c>
      <c r="C17" s="288"/>
      <c r="D17" s="288"/>
      <c r="E17" s="288"/>
      <c r="F17" s="288"/>
      <c r="G17" s="288"/>
      <c r="H17" s="288"/>
      <c r="I17" s="288"/>
      <c r="J17" s="289"/>
    </row>
    <row r="18" spans="2:10">
      <c r="B18" s="290"/>
      <c r="C18" s="291"/>
      <c r="D18" s="291"/>
      <c r="E18" s="291"/>
      <c r="F18" s="291"/>
      <c r="G18" s="291"/>
      <c r="H18" s="291"/>
      <c r="I18" s="291"/>
      <c r="J18" s="292"/>
    </row>
    <row r="19" spans="2:10">
      <c r="B19" s="290"/>
      <c r="C19" s="291"/>
      <c r="D19" s="291"/>
      <c r="E19" s="291"/>
      <c r="F19" s="291"/>
      <c r="G19" s="291"/>
      <c r="H19" s="291"/>
      <c r="I19" s="291"/>
      <c r="J19" s="292"/>
    </row>
    <row r="20" spans="2:10" ht="15.75" thickBot="1">
      <c r="B20" s="293"/>
      <c r="C20" s="294"/>
      <c r="D20" s="294"/>
      <c r="E20" s="294"/>
      <c r="F20" s="294"/>
      <c r="G20" s="294"/>
      <c r="H20" s="294"/>
      <c r="I20" s="294"/>
      <c r="J20" s="295"/>
    </row>
    <row r="21" spans="2:10" ht="15.75" thickBot="1"/>
    <row r="22" spans="2:10">
      <c r="B22" s="287" t="s">
        <v>25</v>
      </c>
      <c r="C22" s="288"/>
      <c r="D22" s="288"/>
      <c r="E22" s="288"/>
      <c r="F22" s="288"/>
      <c r="G22" s="288"/>
      <c r="H22" s="288"/>
      <c r="I22" s="288"/>
      <c r="J22" s="289"/>
    </row>
    <row r="23" spans="2:10">
      <c r="B23" s="290"/>
      <c r="C23" s="291"/>
      <c r="D23" s="291"/>
      <c r="E23" s="291"/>
      <c r="F23" s="291"/>
      <c r="G23" s="291"/>
      <c r="H23" s="291"/>
      <c r="I23" s="291"/>
      <c r="J23" s="292"/>
    </row>
    <row r="24" spans="2:10">
      <c r="B24" s="290"/>
      <c r="C24" s="291"/>
      <c r="D24" s="291"/>
      <c r="E24" s="291"/>
      <c r="F24" s="291"/>
      <c r="G24" s="291"/>
      <c r="H24" s="291"/>
      <c r="I24" s="291"/>
      <c r="J24" s="292"/>
    </row>
    <row r="25" spans="2:10">
      <c r="B25" s="290"/>
      <c r="C25" s="291"/>
      <c r="D25" s="291"/>
      <c r="E25" s="291"/>
      <c r="F25" s="291"/>
      <c r="G25" s="291"/>
      <c r="H25" s="291"/>
      <c r="I25" s="291"/>
      <c r="J25" s="292"/>
    </row>
    <row r="26" spans="2:10">
      <c r="B26" s="290"/>
      <c r="C26" s="291"/>
      <c r="D26" s="291"/>
      <c r="E26" s="291"/>
      <c r="F26" s="291"/>
      <c r="G26" s="291"/>
      <c r="H26" s="291"/>
      <c r="I26" s="291"/>
      <c r="J26" s="292"/>
    </row>
    <row r="27" spans="2:10">
      <c r="B27" s="290"/>
      <c r="C27" s="291"/>
      <c r="D27" s="291"/>
      <c r="E27" s="291"/>
      <c r="F27" s="291"/>
      <c r="G27" s="291"/>
      <c r="H27" s="291"/>
      <c r="I27" s="291"/>
      <c r="J27" s="292"/>
    </row>
    <row r="28" spans="2:10">
      <c r="B28" s="290"/>
      <c r="C28" s="291"/>
      <c r="D28" s="291"/>
      <c r="E28" s="291"/>
      <c r="F28" s="291"/>
      <c r="G28" s="291"/>
      <c r="H28" s="291"/>
      <c r="I28" s="291"/>
      <c r="J28" s="292"/>
    </row>
    <row r="29" spans="2:10">
      <c r="B29" s="290"/>
      <c r="C29" s="291"/>
      <c r="D29" s="291"/>
      <c r="E29" s="291"/>
      <c r="F29" s="291"/>
      <c r="G29" s="291"/>
      <c r="H29" s="291"/>
      <c r="I29" s="291"/>
      <c r="J29" s="292"/>
    </row>
    <row r="30" spans="2:10" ht="15.75" thickBot="1">
      <c r="B30" s="293"/>
      <c r="C30" s="294"/>
      <c r="D30" s="294"/>
      <c r="E30" s="294"/>
      <c r="F30" s="294"/>
      <c r="G30" s="294"/>
      <c r="H30" s="294"/>
      <c r="I30" s="294"/>
      <c r="J30" s="295"/>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F6D85-30BE-454B-99D1-4B94C2ACA1A2}">
  <sheetPr>
    <tabColor theme="8"/>
  </sheetPr>
  <dimension ref="A1:J82"/>
  <sheetViews>
    <sheetView workbookViewId="0">
      <selection activeCell="D7" sqref="D7:E7"/>
    </sheetView>
  </sheetViews>
  <sheetFormatPr baseColWidth="10" defaultColWidth="10.42578125" defaultRowHeight="14.25"/>
  <cols>
    <col min="1" max="1" width="53.28515625" style="243" customWidth="1"/>
    <col min="2" max="2" width="15.42578125" style="244" customWidth="1"/>
    <col min="3" max="3" width="72.140625" style="211" customWidth="1"/>
    <col min="4" max="4" width="24.140625" style="244" customWidth="1"/>
    <col min="5" max="5" width="55.85546875" style="211" customWidth="1"/>
    <col min="6" max="6" width="4.7109375" style="211" customWidth="1"/>
    <col min="7" max="16384" width="10.42578125" style="211"/>
  </cols>
  <sheetData>
    <row r="1" spans="1:8" ht="80.099999999999994" customHeight="1">
      <c r="A1" s="209"/>
      <c r="B1" s="296" t="s">
        <v>26</v>
      </c>
      <c r="C1" s="296"/>
      <c r="D1" s="296"/>
      <c r="E1" s="209"/>
      <c r="F1" s="210"/>
      <c r="G1" s="210"/>
      <c r="H1" s="210"/>
    </row>
    <row r="2" spans="1:8" ht="54.75" customHeight="1">
      <c r="A2" s="212" t="s">
        <v>27</v>
      </c>
      <c r="B2" s="297" t="s">
        <v>570</v>
      </c>
      <c r="C2" s="298"/>
      <c r="D2" s="213" t="s">
        <v>28</v>
      </c>
      <c r="E2" s="214" t="s">
        <v>5</v>
      </c>
    </row>
    <row r="3" spans="1:8" ht="16.7" customHeight="1">
      <c r="A3" s="215"/>
      <c r="B3" s="216"/>
      <c r="C3" s="216"/>
      <c r="D3" s="217"/>
      <c r="E3" s="216"/>
    </row>
    <row r="4" spans="1:8" ht="54.75" customHeight="1">
      <c r="A4" s="212" t="s">
        <v>29</v>
      </c>
      <c r="B4" s="299" t="s">
        <v>570</v>
      </c>
      <c r="C4" s="300"/>
      <c r="D4" s="300"/>
      <c r="E4" s="300"/>
    </row>
    <row r="5" spans="1:8" ht="13.35" customHeight="1">
      <c r="A5" s="218"/>
      <c r="B5" s="219"/>
      <c r="D5" s="217"/>
      <c r="E5" s="217"/>
    </row>
    <row r="6" spans="1:8" ht="21" customHeight="1">
      <c r="A6" s="301" t="s">
        <v>30</v>
      </c>
      <c r="B6" s="302" t="s">
        <v>31</v>
      </c>
      <c r="C6" s="302"/>
      <c r="D6" s="302" t="s">
        <v>32</v>
      </c>
      <c r="E6" s="302"/>
    </row>
    <row r="7" spans="1:8" ht="115.5" customHeight="1">
      <c r="A7" s="301"/>
      <c r="B7" s="303" t="s">
        <v>33</v>
      </c>
      <c r="C7" s="304"/>
      <c r="D7" s="305" t="s">
        <v>34</v>
      </c>
      <c r="E7" s="305"/>
    </row>
    <row r="8" spans="1:8" ht="21" customHeight="1">
      <c r="A8" s="218"/>
      <c r="B8" s="219"/>
      <c r="D8" s="217"/>
      <c r="E8" s="217"/>
    </row>
    <row r="9" spans="1:8" ht="20.100000000000001" customHeight="1">
      <c r="A9" s="307" t="s">
        <v>35</v>
      </c>
      <c r="B9" s="307"/>
      <c r="C9" s="307"/>
      <c r="D9" s="307"/>
      <c r="E9" s="307"/>
    </row>
    <row r="10" spans="1:8" ht="20.100000000000001" customHeight="1">
      <c r="A10" s="220" t="s">
        <v>36</v>
      </c>
      <c r="B10" s="220" t="s">
        <v>37</v>
      </c>
      <c r="C10" s="220" t="s">
        <v>38</v>
      </c>
      <c r="D10" s="220" t="s">
        <v>39</v>
      </c>
      <c r="E10" s="220" t="s">
        <v>40</v>
      </c>
    </row>
    <row r="11" spans="1:8" s="224" customFormat="1" ht="118.5" customHeight="1">
      <c r="A11" s="308" t="s">
        <v>41</v>
      </c>
      <c r="B11" s="221">
        <v>1</v>
      </c>
      <c r="C11" s="222" t="s">
        <v>42</v>
      </c>
      <c r="D11" s="223">
        <v>1</v>
      </c>
      <c r="E11" s="222" t="s">
        <v>43</v>
      </c>
    </row>
    <row r="12" spans="1:8" s="224" customFormat="1" ht="113.25" customHeight="1">
      <c r="A12" s="308"/>
      <c r="B12" s="221">
        <v>2</v>
      </c>
      <c r="C12" s="222" t="s">
        <v>44</v>
      </c>
      <c r="D12" s="223"/>
      <c r="E12" s="222"/>
    </row>
    <row r="13" spans="1:8" ht="80.099999999999994" customHeight="1">
      <c r="A13" s="309" t="s">
        <v>45</v>
      </c>
      <c r="B13" s="225">
        <v>3</v>
      </c>
      <c r="C13" s="226" t="s">
        <v>46</v>
      </c>
      <c r="D13" s="225">
        <v>2</v>
      </c>
      <c r="E13" s="226" t="s">
        <v>47</v>
      </c>
    </row>
    <row r="14" spans="1:8" ht="80.099999999999994" customHeight="1">
      <c r="A14" s="309"/>
      <c r="B14" s="225">
        <v>4</v>
      </c>
      <c r="C14" s="226" t="s">
        <v>48</v>
      </c>
      <c r="D14" s="225"/>
      <c r="E14" s="226"/>
    </row>
    <row r="15" spans="1:8" ht="80.099999999999994" customHeight="1">
      <c r="A15" s="309"/>
      <c r="B15" s="225">
        <v>5</v>
      </c>
      <c r="C15" s="226" t="s">
        <v>49</v>
      </c>
      <c r="D15" s="225"/>
      <c r="E15" s="226"/>
    </row>
    <row r="16" spans="1:8" ht="80.099999999999994" customHeight="1">
      <c r="A16" s="306" t="s">
        <v>50</v>
      </c>
      <c r="B16" s="225">
        <v>6</v>
      </c>
      <c r="C16" s="226" t="s">
        <v>51</v>
      </c>
      <c r="D16" s="225">
        <v>3</v>
      </c>
      <c r="E16" s="222" t="s">
        <v>52</v>
      </c>
    </row>
    <row r="17" spans="1:10" ht="80.099999999999994" customHeight="1">
      <c r="A17" s="306"/>
      <c r="B17" s="225">
        <v>7</v>
      </c>
      <c r="C17" s="226" t="s">
        <v>53</v>
      </c>
      <c r="D17" s="225">
        <v>4</v>
      </c>
      <c r="E17" s="222" t="s">
        <v>54</v>
      </c>
    </row>
    <row r="18" spans="1:10" ht="80.099999999999994" customHeight="1">
      <c r="A18" s="306"/>
      <c r="B18" s="225">
        <v>8</v>
      </c>
      <c r="C18" s="226" t="s">
        <v>55</v>
      </c>
      <c r="D18" s="225"/>
      <c r="E18" s="227"/>
    </row>
    <row r="19" spans="1:10" ht="80.099999999999994" customHeight="1">
      <c r="A19" s="306"/>
      <c r="B19" s="225">
        <v>9</v>
      </c>
      <c r="C19" s="226" t="s">
        <v>56</v>
      </c>
      <c r="D19" s="225"/>
      <c r="E19" s="226"/>
    </row>
    <row r="20" spans="1:10" ht="80.099999999999994" customHeight="1">
      <c r="A20" s="306"/>
      <c r="B20" s="225">
        <v>10</v>
      </c>
      <c r="C20" s="226" t="s">
        <v>57</v>
      </c>
      <c r="D20" s="225"/>
      <c r="E20" s="222"/>
      <c r="J20" s="228"/>
    </row>
    <row r="21" spans="1:10" ht="80.099999999999994" customHeight="1">
      <c r="A21" s="306"/>
      <c r="B21" s="225">
        <v>11</v>
      </c>
      <c r="C21" s="226" t="s">
        <v>58</v>
      </c>
      <c r="D21" s="225"/>
      <c r="E21" s="226"/>
      <c r="J21" s="228"/>
    </row>
    <row r="22" spans="1:10" ht="80.099999999999994" customHeight="1">
      <c r="A22" s="306"/>
      <c r="B22" s="225">
        <v>12</v>
      </c>
      <c r="C22" s="226" t="s">
        <v>59</v>
      </c>
      <c r="D22" s="225"/>
      <c r="E22" s="226"/>
      <c r="J22" s="228"/>
    </row>
    <row r="23" spans="1:10" ht="80.099999999999994" customHeight="1">
      <c r="A23" s="306" t="s">
        <v>60</v>
      </c>
      <c r="B23" s="225">
        <v>13</v>
      </c>
      <c r="C23" s="222" t="s">
        <v>61</v>
      </c>
      <c r="D23" s="221">
        <v>5</v>
      </c>
      <c r="E23" s="222" t="s">
        <v>62</v>
      </c>
    </row>
    <row r="24" spans="1:10" ht="80.099999999999994" customHeight="1">
      <c r="A24" s="306"/>
      <c r="B24" s="225">
        <v>14</v>
      </c>
      <c r="C24" s="222" t="s">
        <v>63</v>
      </c>
      <c r="D24" s="221">
        <v>6</v>
      </c>
      <c r="E24" s="222" t="s">
        <v>64</v>
      </c>
    </row>
    <row r="25" spans="1:10" ht="80.099999999999994" customHeight="1">
      <c r="A25" s="306"/>
      <c r="B25" s="225">
        <v>15</v>
      </c>
      <c r="C25" s="222" t="s">
        <v>65</v>
      </c>
      <c r="D25" s="221">
        <v>7</v>
      </c>
      <c r="E25" s="222" t="s">
        <v>66</v>
      </c>
    </row>
    <row r="26" spans="1:10" ht="80.099999999999994" customHeight="1">
      <c r="A26" s="306"/>
      <c r="B26" s="225">
        <v>16</v>
      </c>
      <c r="C26" s="222" t="s">
        <v>67</v>
      </c>
      <c r="D26" s="221"/>
      <c r="E26" s="222"/>
    </row>
    <row r="27" spans="1:10" ht="174.6" customHeight="1">
      <c r="A27" s="229" t="s">
        <v>68</v>
      </c>
      <c r="B27" s="225">
        <v>17</v>
      </c>
      <c r="C27" s="222" t="s">
        <v>69</v>
      </c>
      <c r="D27" s="221">
        <v>8</v>
      </c>
      <c r="E27" s="222" t="s">
        <v>70</v>
      </c>
    </row>
    <row r="28" spans="1:10" ht="48.75" customHeight="1">
      <c r="A28" s="306" t="s">
        <v>71</v>
      </c>
      <c r="B28" s="225">
        <v>18</v>
      </c>
      <c r="C28" s="230" t="s">
        <v>72</v>
      </c>
      <c r="D28" s="225"/>
      <c r="E28" s="226"/>
    </row>
    <row r="29" spans="1:10" ht="87" customHeight="1">
      <c r="A29" s="306"/>
      <c r="B29" s="225">
        <v>19</v>
      </c>
      <c r="C29" s="230" t="s">
        <v>73</v>
      </c>
      <c r="D29" s="225"/>
      <c r="E29" s="226"/>
    </row>
    <row r="30" spans="1:10" ht="20.100000000000001" customHeight="1">
      <c r="A30" s="307" t="s">
        <v>74</v>
      </c>
      <c r="B30" s="307"/>
      <c r="C30" s="307"/>
      <c r="D30" s="307"/>
      <c r="E30" s="307"/>
    </row>
    <row r="31" spans="1:10" ht="20.100000000000001" customHeight="1">
      <c r="A31" s="220" t="s">
        <v>36</v>
      </c>
      <c r="B31" s="220" t="s">
        <v>37</v>
      </c>
      <c r="C31" s="220" t="s">
        <v>75</v>
      </c>
      <c r="D31" s="220" t="s">
        <v>39</v>
      </c>
      <c r="E31" s="220" t="s">
        <v>76</v>
      </c>
    </row>
    <row r="32" spans="1:10" ht="98.45" customHeight="1">
      <c r="A32" s="306" t="s">
        <v>77</v>
      </c>
      <c r="B32" s="221">
        <v>1</v>
      </c>
      <c r="C32" s="222" t="s">
        <v>78</v>
      </c>
      <c r="D32" s="221">
        <v>1</v>
      </c>
      <c r="E32" s="222" t="s">
        <v>79</v>
      </c>
    </row>
    <row r="33" spans="1:5" ht="81" customHeight="1">
      <c r="A33" s="306"/>
      <c r="B33" s="221">
        <v>2</v>
      </c>
      <c r="C33" s="222" t="s">
        <v>80</v>
      </c>
      <c r="D33" s="221">
        <v>2</v>
      </c>
      <c r="E33" s="222" t="s">
        <v>81</v>
      </c>
    </row>
    <row r="34" spans="1:5" ht="92.1" customHeight="1">
      <c r="A34" s="306"/>
      <c r="B34" s="221"/>
      <c r="C34" s="222"/>
      <c r="D34" s="221">
        <v>3</v>
      </c>
      <c r="E34" s="222" t="s">
        <v>82</v>
      </c>
    </row>
    <row r="35" spans="1:5" ht="68.25" customHeight="1">
      <c r="A35" s="306"/>
      <c r="B35" s="221"/>
      <c r="C35" s="222"/>
      <c r="D35" s="221">
        <v>4</v>
      </c>
      <c r="E35" s="222" t="s">
        <v>83</v>
      </c>
    </row>
    <row r="36" spans="1:5" ht="68.25" customHeight="1">
      <c r="A36" s="306"/>
      <c r="B36" s="221"/>
      <c r="C36" s="224"/>
      <c r="D36" s="221">
        <v>5</v>
      </c>
      <c r="E36" s="222" t="s">
        <v>84</v>
      </c>
    </row>
    <row r="37" spans="1:5" ht="41.45" customHeight="1">
      <c r="A37" s="306"/>
      <c r="B37" s="221"/>
      <c r="C37" s="230"/>
      <c r="D37" s="221">
        <v>6</v>
      </c>
      <c r="E37" s="222" t="s">
        <v>85</v>
      </c>
    </row>
    <row r="38" spans="1:5" ht="49.5" customHeight="1">
      <c r="A38" s="306"/>
      <c r="B38" s="221"/>
      <c r="C38" s="230"/>
      <c r="D38" s="221">
        <v>7</v>
      </c>
      <c r="E38" s="230" t="s">
        <v>86</v>
      </c>
    </row>
    <row r="39" spans="1:5" ht="49.5" customHeight="1">
      <c r="A39" s="306" t="s">
        <v>87</v>
      </c>
      <c r="B39" s="221">
        <v>3</v>
      </c>
      <c r="C39" s="230" t="s">
        <v>88</v>
      </c>
      <c r="D39" s="221">
        <v>8</v>
      </c>
      <c r="E39" s="230" t="s">
        <v>89</v>
      </c>
    </row>
    <row r="40" spans="1:5" ht="49.5" customHeight="1">
      <c r="A40" s="306"/>
      <c r="B40" s="221"/>
      <c r="C40" s="230"/>
      <c r="D40" s="221">
        <v>9</v>
      </c>
      <c r="E40" s="230" t="s">
        <v>90</v>
      </c>
    </row>
    <row r="41" spans="1:5" s="231" customFormat="1" ht="68.25" customHeight="1">
      <c r="A41" s="306"/>
      <c r="B41" s="221"/>
      <c r="C41" s="230"/>
      <c r="D41" s="221">
        <v>10</v>
      </c>
      <c r="E41" s="230" t="s">
        <v>91</v>
      </c>
    </row>
    <row r="42" spans="1:5" s="231" customFormat="1" ht="78.75" customHeight="1">
      <c r="A42" s="306"/>
      <c r="B42" s="221"/>
      <c r="C42" s="232"/>
      <c r="D42" s="221">
        <v>11</v>
      </c>
      <c r="E42" s="230" t="s">
        <v>92</v>
      </c>
    </row>
    <row r="43" spans="1:5" s="231" customFormat="1" ht="42.75">
      <c r="A43" s="306" t="s">
        <v>93</v>
      </c>
      <c r="B43" s="221">
        <v>4</v>
      </c>
      <c r="C43" s="222" t="s">
        <v>94</v>
      </c>
      <c r="D43" s="221">
        <v>12</v>
      </c>
      <c r="E43" s="233" t="s">
        <v>95</v>
      </c>
    </row>
    <row r="44" spans="1:5" s="231" customFormat="1" ht="55.5" customHeight="1">
      <c r="A44" s="306"/>
      <c r="B44" s="221">
        <v>5</v>
      </c>
      <c r="C44" s="222" t="s">
        <v>96</v>
      </c>
      <c r="D44" s="221"/>
      <c r="E44" s="222"/>
    </row>
    <row r="45" spans="1:5" s="231" customFormat="1" ht="42.75">
      <c r="A45" s="306"/>
      <c r="B45" s="221">
        <v>6</v>
      </c>
      <c r="C45" s="222" t="s">
        <v>97</v>
      </c>
      <c r="D45" s="221">
        <v>13</v>
      </c>
      <c r="E45" s="222" t="s">
        <v>98</v>
      </c>
    </row>
    <row r="46" spans="1:5" s="231" customFormat="1" ht="61.5" customHeight="1">
      <c r="A46" s="306"/>
      <c r="B46" s="221">
        <v>7</v>
      </c>
      <c r="C46" s="222" t="s">
        <v>99</v>
      </c>
      <c r="D46" s="221">
        <v>14</v>
      </c>
      <c r="E46" s="222" t="s">
        <v>100</v>
      </c>
    </row>
    <row r="47" spans="1:5" ht="71.25" customHeight="1">
      <c r="A47" s="306"/>
      <c r="B47" s="221">
        <v>8</v>
      </c>
      <c r="C47" s="233" t="s">
        <v>101</v>
      </c>
      <c r="D47" s="221">
        <v>15</v>
      </c>
      <c r="E47" s="222" t="s">
        <v>102</v>
      </c>
    </row>
    <row r="48" spans="1:5" ht="105" customHeight="1">
      <c r="A48" s="306"/>
      <c r="B48" s="221">
        <v>9</v>
      </c>
      <c r="C48" s="222" t="s">
        <v>103</v>
      </c>
      <c r="D48" s="221">
        <v>16</v>
      </c>
      <c r="E48" s="222" t="s">
        <v>104</v>
      </c>
    </row>
    <row r="49" spans="1:5" ht="75.599999999999994" customHeight="1">
      <c r="A49" s="306" t="s">
        <v>105</v>
      </c>
      <c r="B49" s="221">
        <v>10</v>
      </c>
      <c r="C49" s="222" t="s">
        <v>106</v>
      </c>
      <c r="D49" s="221">
        <v>17</v>
      </c>
      <c r="E49" s="222" t="s">
        <v>107</v>
      </c>
    </row>
    <row r="50" spans="1:5" ht="62.45" customHeight="1">
      <c r="A50" s="306"/>
      <c r="B50" s="221">
        <v>11</v>
      </c>
      <c r="C50" s="222" t="s">
        <v>108</v>
      </c>
      <c r="D50" s="223">
        <v>18</v>
      </c>
      <c r="E50" s="222" t="s">
        <v>109</v>
      </c>
    </row>
    <row r="51" spans="1:5" ht="28.5">
      <c r="A51" s="306"/>
      <c r="B51" s="221">
        <v>12</v>
      </c>
      <c r="C51" s="222" t="s">
        <v>110</v>
      </c>
      <c r="D51" s="223">
        <v>19</v>
      </c>
      <c r="E51" s="222" t="s">
        <v>111</v>
      </c>
    </row>
    <row r="52" spans="1:5" ht="57">
      <c r="A52" s="306" t="s">
        <v>112</v>
      </c>
      <c r="B52" s="221">
        <v>13</v>
      </c>
      <c r="C52" s="222" t="s">
        <v>113</v>
      </c>
      <c r="D52" s="223">
        <v>20</v>
      </c>
      <c r="E52" s="233" t="s">
        <v>114</v>
      </c>
    </row>
    <row r="53" spans="1:5" ht="28.5">
      <c r="A53" s="306"/>
      <c r="B53" s="221">
        <v>14</v>
      </c>
      <c r="C53" s="222" t="s">
        <v>115</v>
      </c>
      <c r="D53" s="223">
        <v>21</v>
      </c>
      <c r="E53" s="233" t="s">
        <v>116</v>
      </c>
    </row>
    <row r="54" spans="1:5" ht="71.25">
      <c r="A54" s="306"/>
      <c r="B54" s="221">
        <v>15</v>
      </c>
      <c r="C54" s="222" t="s">
        <v>117</v>
      </c>
      <c r="D54" s="223"/>
      <c r="E54" s="233"/>
    </row>
    <row r="55" spans="1:5" ht="28.5">
      <c r="A55" s="306"/>
      <c r="B55" s="221">
        <v>16</v>
      </c>
      <c r="C55" s="222" t="s">
        <v>118</v>
      </c>
      <c r="D55" s="223"/>
      <c r="E55" s="233"/>
    </row>
    <row r="56" spans="1:5">
      <c r="A56" s="306"/>
      <c r="B56" s="221">
        <v>17</v>
      </c>
      <c r="C56" s="222" t="s">
        <v>119</v>
      </c>
      <c r="D56" s="223"/>
      <c r="E56" s="233"/>
    </row>
    <row r="57" spans="1:5" ht="28.5">
      <c r="A57" s="306"/>
      <c r="B57" s="221">
        <v>18</v>
      </c>
      <c r="C57" s="222" t="s">
        <v>120</v>
      </c>
      <c r="D57" s="223"/>
      <c r="E57" s="233"/>
    </row>
    <row r="58" spans="1:5">
      <c r="A58" s="306"/>
      <c r="B58" s="221">
        <v>19</v>
      </c>
      <c r="C58" s="222" t="s">
        <v>121</v>
      </c>
      <c r="D58" s="223"/>
      <c r="E58" s="233"/>
    </row>
    <row r="59" spans="1:5" ht="28.5">
      <c r="A59" s="306"/>
      <c r="B59" s="221">
        <v>20</v>
      </c>
      <c r="C59" s="222" t="s">
        <v>122</v>
      </c>
      <c r="D59" s="223"/>
      <c r="E59" s="233"/>
    </row>
    <row r="60" spans="1:5" ht="28.5">
      <c r="A60" s="306"/>
      <c r="B60" s="221">
        <v>21</v>
      </c>
      <c r="C60" s="222" t="s">
        <v>123</v>
      </c>
      <c r="D60" s="223"/>
      <c r="E60" s="233"/>
    </row>
    <row r="61" spans="1:5">
      <c r="A61" s="306"/>
      <c r="B61" s="221">
        <v>22</v>
      </c>
      <c r="C61" s="222" t="s">
        <v>124</v>
      </c>
      <c r="D61" s="223"/>
      <c r="E61" s="234"/>
    </row>
    <row r="62" spans="1:5" ht="42.75">
      <c r="A62" s="306" t="s">
        <v>125</v>
      </c>
      <c r="B62" s="221">
        <v>23</v>
      </c>
      <c r="C62" s="222" t="s">
        <v>126</v>
      </c>
      <c r="D62" s="223">
        <v>22</v>
      </c>
      <c r="E62" s="233" t="s">
        <v>127</v>
      </c>
    </row>
    <row r="63" spans="1:5" ht="42.75">
      <c r="A63" s="306"/>
      <c r="B63" s="221">
        <v>24</v>
      </c>
      <c r="C63" s="222" t="s">
        <v>128</v>
      </c>
      <c r="D63" s="223">
        <v>23</v>
      </c>
      <c r="E63" s="222" t="s">
        <v>129</v>
      </c>
    </row>
    <row r="64" spans="1:5">
      <c r="A64" s="306"/>
      <c r="B64" s="221">
        <v>25</v>
      </c>
      <c r="C64" s="222" t="s">
        <v>130</v>
      </c>
      <c r="D64" s="223"/>
      <c r="E64" s="233"/>
    </row>
    <row r="65" spans="1:10" ht="42.75">
      <c r="A65" s="310" t="s">
        <v>131</v>
      </c>
      <c r="B65" s="221">
        <v>26</v>
      </c>
      <c r="C65" s="222" t="s">
        <v>132</v>
      </c>
      <c r="D65" s="223">
        <v>24</v>
      </c>
      <c r="E65" s="233" t="s">
        <v>133</v>
      </c>
    </row>
    <row r="66" spans="1:10" ht="45" customHeight="1">
      <c r="A66" s="311"/>
      <c r="B66" s="221"/>
      <c r="C66" s="222"/>
      <c r="D66" s="223"/>
      <c r="E66" s="223"/>
    </row>
    <row r="67" spans="1:10" ht="77.099999999999994" customHeight="1">
      <c r="A67" s="306" t="s">
        <v>134</v>
      </c>
      <c r="B67" s="221">
        <v>27</v>
      </c>
      <c r="C67" s="222" t="s">
        <v>135</v>
      </c>
      <c r="D67" s="223">
        <v>25</v>
      </c>
      <c r="E67" s="222" t="s">
        <v>136</v>
      </c>
    </row>
    <row r="68" spans="1:10" ht="15.95" customHeight="1">
      <c r="A68" s="306"/>
      <c r="B68" s="221"/>
      <c r="C68" s="222"/>
      <c r="D68" s="223">
        <v>26</v>
      </c>
      <c r="E68" s="222" t="s">
        <v>137</v>
      </c>
    </row>
    <row r="69" spans="1:10" ht="50.1" customHeight="1">
      <c r="A69" s="306" t="s">
        <v>138</v>
      </c>
      <c r="B69" s="221">
        <v>28</v>
      </c>
      <c r="C69" s="233" t="s">
        <v>139</v>
      </c>
      <c r="D69" s="223">
        <v>27</v>
      </c>
      <c r="E69" s="233" t="s">
        <v>140</v>
      </c>
    </row>
    <row r="70" spans="1:10" ht="50.1" customHeight="1">
      <c r="A70" s="306"/>
      <c r="B70" s="221">
        <v>29</v>
      </c>
      <c r="C70" s="233" t="s">
        <v>141</v>
      </c>
      <c r="D70" s="223">
        <v>28</v>
      </c>
      <c r="E70" s="233" t="s">
        <v>142</v>
      </c>
    </row>
    <row r="71" spans="1:10" ht="50.1" customHeight="1">
      <c r="A71" s="306"/>
      <c r="B71" s="221"/>
      <c r="C71" s="224"/>
      <c r="D71" s="223">
        <v>29</v>
      </c>
      <c r="E71" s="233" t="s">
        <v>143</v>
      </c>
    </row>
    <row r="72" spans="1:10" ht="50.1" customHeight="1">
      <c r="A72" s="306"/>
      <c r="B72" s="221"/>
      <c r="C72" s="235"/>
      <c r="D72" s="223">
        <v>30</v>
      </c>
      <c r="E72" s="233" t="s">
        <v>144</v>
      </c>
    </row>
    <row r="73" spans="1:10" ht="50.1" customHeight="1">
      <c r="A73" s="306"/>
      <c r="B73" s="221"/>
      <c r="C73" s="233"/>
      <c r="D73" s="223">
        <v>31</v>
      </c>
      <c r="E73" s="233" t="s">
        <v>145</v>
      </c>
    </row>
    <row r="74" spans="1:10" ht="50.1" customHeight="1">
      <c r="A74" s="306"/>
      <c r="B74" s="221"/>
      <c r="C74" s="233"/>
      <c r="D74" s="223">
        <v>32</v>
      </c>
      <c r="E74" s="233" t="s">
        <v>146</v>
      </c>
    </row>
    <row r="75" spans="1:10" ht="50.1" customHeight="1">
      <c r="A75" s="306"/>
      <c r="B75" s="221"/>
      <c r="C75" s="233"/>
      <c r="D75" s="223">
        <v>33</v>
      </c>
      <c r="E75" s="235" t="s">
        <v>147</v>
      </c>
    </row>
    <row r="76" spans="1:10" ht="39.950000000000003" customHeight="1">
      <c r="A76" s="306"/>
      <c r="B76" s="221"/>
      <c r="C76" s="223"/>
      <c r="D76" s="223">
        <v>34</v>
      </c>
      <c r="E76" s="233" t="s">
        <v>148</v>
      </c>
    </row>
    <row r="77" spans="1:10" ht="39.950000000000003" customHeight="1">
      <c r="A77" s="310" t="s">
        <v>149</v>
      </c>
      <c r="B77" s="221">
        <v>30</v>
      </c>
      <c r="C77" s="222" t="s">
        <v>150</v>
      </c>
      <c r="D77" s="223">
        <v>35</v>
      </c>
      <c r="E77" s="222" t="s">
        <v>151</v>
      </c>
    </row>
    <row r="78" spans="1:10" ht="72" customHeight="1">
      <c r="A78" s="312"/>
      <c r="B78" s="221">
        <v>31</v>
      </c>
      <c r="C78" s="222" t="s">
        <v>152</v>
      </c>
      <c r="D78" s="223">
        <v>36</v>
      </c>
      <c r="E78" s="222" t="s">
        <v>153</v>
      </c>
    </row>
    <row r="79" spans="1:10" ht="72" customHeight="1">
      <c r="A79" s="312"/>
      <c r="B79" s="221">
        <v>32</v>
      </c>
      <c r="C79" s="222" t="s">
        <v>154</v>
      </c>
      <c r="D79" s="236">
        <v>37</v>
      </c>
      <c r="E79" s="222" t="s">
        <v>155</v>
      </c>
    </row>
    <row r="80" spans="1:10" ht="72" customHeight="1">
      <c r="A80" s="312"/>
      <c r="B80" s="221">
        <v>33</v>
      </c>
      <c r="C80" s="222" t="s">
        <v>156</v>
      </c>
      <c r="D80" s="236">
        <v>38</v>
      </c>
      <c r="E80" s="222" t="s">
        <v>157</v>
      </c>
      <c r="J80" s="211" t="s">
        <v>34</v>
      </c>
    </row>
    <row r="81" spans="1:5" ht="72" customHeight="1">
      <c r="A81" s="312"/>
      <c r="B81" s="237">
        <v>34</v>
      </c>
      <c r="C81" s="238" t="s">
        <v>158</v>
      </c>
      <c r="D81" s="239">
        <v>39</v>
      </c>
      <c r="E81" s="238" t="s">
        <v>159</v>
      </c>
    </row>
    <row r="82" spans="1:5" ht="72" customHeight="1">
      <c r="A82" s="240"/>
      <c r="B82" s="241"/>
      <c r="C82" s="242"/>
      <c r="D82" s="241"/>
      <c r="E82" s="242"/>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F8" sqref="F8"/>
    </sheetView>
  </sheetViews>
  <sheetFormatPr baseColWidth="10" defaultColWidth="10.42578125" defaultRowHeight="114.75" customHeight="1"/>
  <cols>
    <col min="1" max="1" width="60.85546875" style="260" customWidth="1"/>
    <col min="2" max="2" width="15.85546875" style="261" customWidth="1"/>
    <col min="3" max="5" width="15.85546875" style="262" customWidth="1"/>
    <col min="6" max="6" width="40.85546875" style="260" customWidth="1"/>
    <col min="7" max="7" width="2.7109375" style="246" customWidth="1"/>
    <col min="8" max="16384" width="10.42578125" style="246"/>
  </cols>
  <sheetData>
    <row r="1" spans="1:6" ht="114.75" customHeight="1">
      <c r="A1" s="245"/>
      <c r="B1" s="314" t="s">
        <v>160</v>
      </c>
      <c r="C1" s="314"/>
      <c r="D1" s="314"/>
      <c r="E1" s="314"/>
      <c r="F1" s="245"/>
    </row>
    <row r="2" spans="1:6" ht="42.75" customHeight="1">
      <c r="A2" s="313" t="s">
        <v>161</v>
      </c>
      <c r="B2" s="313"/>
      <c r="C2" s="313"/>
      <c r="D2" s="313"/>
      <c r="E2" s="313"/>
      <c r="F2" s="313"/>
    </row>
    <row r="3" spans="1:6" ht="26.25" customHeight="1">
      <c r="A3" s="315" t="s">
        <v>162</v>
      </c>
      <c r="B3" s="316" t="s">
        <v>163</v>
      </c>
      <c r="C3" s="316"/>
      <c r="D3" s="316"/>
      <c r="E3" s="316"/>
      <c r="F3" s="247" t="s">
        <v>164</v>
      </c>
    </row>
    <row r="4" spans="1:6" ht="26.25" customHeight="1">
      <c r="A4" s="315"/>
      <c r="B4" s="248" t="s">
        <v>165</v>
      </c>
      <c r="C4" s="248" t="s">
        <v>166</v>
      </c>
      <c r="D4" s="248" t="s">
        <v>167</v>
      </c>
      <c r="E4" s="248" t="s">
        <v>168</v>
      </c>
      <c r="F4" s="249"/>
    </row>
    <row r="5" spans="1:6" ht="48" customHeight="1">
      <c r="A5" s="250" t="s">
        <v>169</v>
      </c>
      <c r="B5" s="251"/>
      <c r="C5" s="252"/>
      <c r="D5" s="252">
        <v>8.9</v>
      </c>
      <c r="E5" s="252">
        <v>13.16</v>
      </c>
      <c r="F5" s="253" t="s">
        <v>170</v>
      </c>
    </row>
    <row r="6" spans="1:6" ht="48" customHeight="1">
      <c r="A6" s="254" t="s">
        <v>171</v>
      </c>
      <c r="B6" s="251"/>
      <c r="C6" s="252"/>
      <c r="D6" s="252">
        <v>11</v>
      </c>
      <c r="E6" s="252" t="s">
        <v>172</v>
      </c>
      <c r="F6" s="253" t="s">
        <v>170</v>
      </c>
    </row>
    <row r="7" spans="1:6" ht="48" customHeight="1">
      <c r="A7" s="254" t="s">
        <v>173</v>
      </c>
      <c r="B7" s="255"/>
      <c r="C7" s="256"/>
      <c r="D7" s="256">
        <v>1</v>
      </c>
      <c r="E7" s="256" t="s">
        <v>174</v>
      </c>
      <c r="F7" s="253" t="s">
        <v>170</v>
      </c>
    </row>
    <row r="8" spans="1:6" ht="48" customHeight="1">
      <c r="A8" s="257" t="s">
        <v>175</v>
      </c>
      <c r="B8" s="255">
        <v>16</v>
      </c>
      <c r="C8" s="256">
        <v>3.4</v>
      </c>
      <c r="D8" s="256" t="s">
        <v>176</v>
      </c>
      <c r="E8" s="256" t="s">
        <v>177</v>
      </c>
      <c r="F8" s="253" t="s">
        <v>170</v>
      </c>
    </row>
    <row r="9" spans="1:6" ht="48" customHeight="1">
      <c r="A9" s="257" t="s">
        <v>178</v>
      </c>
      <c r="B9" s="255" t="s">
        <v>179</v>
      </c>
      <c r="C9" s="255">
        <v>7</v>
      </c>
      <c r="D9" s="252" t="s">
        <v>180</v>
      </c>
      <c r="E9" s="252" t="s">
        <v>181</v>
      </c>
      <c r="F9" s="253" t="s">
        <v>170</v>
      </c>
    </row>
    <row r="10" spans="1:6" ht="48" customHeight="1">
      <c r="A10" s="254" t="s">
        <v>182</v>
      </c>
      <c r="B10" s="251"/>
      <c r="C10" s="252"/>
      <c r="D10" s="252" t="s">
        <v>183</v>
      </c>
      <c r="E10" s="252">
        <v>28</v>
      </c>
      <c r="F10" s="253" t="s">
        <v>170</v>
      </c>
    </row>
    <row r="11" spans="1:6" ht="48" customHeight="1">
      <c r="A11" s="258" t="s">
        <v>184</v>
      </c>
      <c r="B11" s="255"/>
      <c r="C11" s="256"/>
      <c r="D11" s="256" t="s">
        <v>185</v>
      </c>
      <c r="E11" s="256">
        <v>20.21</v>
      </c>
      <c r="F11" s="259" t="s">
        <v>170</v>
      </c>
    </row>
    <row r="12" spans="1:6" ht="48" customHeight="1">
      <c r="A12" s="258" t="s">
        <v>186</v>
      </c>
      <c r="B12" s="255"/>
      <c r="C12" s="256"/>
      <c r="D12" s="252" t="s">
        <v>187</v>
      </c>
      <c r="E12" s="256" t="s">
        <v>188</v>
      </c>
      <c r="F12" s="259" t="s">
        <v>170</v>
      </c>
    </row>
    <row r="13" spans="1:6" ht="48" customHeight="1">
      <c r="A13" s="258" t="s">
        <v>189</v>
      </c>
      <c r="B13" s="255">
        <v>2.17</v>
      </c>
      <c r="C13" s="256">
        <v>8</v>
      </c>
      <c r="D13" s="256">
        <v>1</v>
      </c>
      <c r="E13" s="256" t="s">
        <v>190</v>
      </c>
      <c r="F13" s="259" t="s">
        <v>191</v>
      </c>
    </row>
    <row r="14" spans="1:6" ht="48" customHeight="1"/>
    <row r="15" spans="1:6" ht="48" customHeight="1"/>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ABED7E30-79EF-492C-99D2-327868A3C48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34FE001C-A557-44BD-BC00-5ED1F40CB30F}"/>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I52" sqref="I52"/>
    </sheetView>
  </sheetViews>
  <sheetFormatPr baseColWidth="10" defaultColWidth="11.42578125" defaultRowHeight="14.25"/>
  <cols>
    <col min="1" max="1" width="2.7109375" style="16" customWidth="1"/>
    <col min="2" max="2" width="24.7109375" style="16" customWidth="1"/>
    <col min="3" max="3" width="11.28515625" style="47" customWidth="1"/>
    <col min="4" max="4" width="19.28515625" style="47"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17" t="s">
        <v>192</v>
      </c>
      <c r="C2" s="318"/>
      <c r="D2" s="318"/>
      <c r="E2" s="318"/>
      <c r="F2" s="318"/>
      <c r="G2" s="319"/>
    </row>
    <row r="3" spans="2:9" ht="15">
      <c r="B3" s="320" t="s">
        <v>193</v>
      </c>
      <c r="C3" s="321"/>
      <c r="D3" s="322"/>
      <c r="E3" s="322"/>
      <c r="F3" s="322"/>
      <c r="G3" s="323"/>
    </row>
    <row r="4" spans="2:9" ht="88.5" customHeight="1">
      <c r="B4" s="324" t="s">
        <v>194</v>
      </c>
      <c r="C4" s="325"/>
      <c r="D4" s="325"/>
      <c r="E4" s="325"/>
      <c r="F4" s="325"/>
      <c r="G4" s="326"/>
    </row>
    <row r="5" spans="2:9" ht="15">
      <c r="B5" s="118"/>
      <c r="C5" s="133"/>
      <c r="D5" s="134"/>
      <c r="E5" s="135"/>
      <c r="F5" s="135"/>
      <c r="G5" s="135"/>
    </row>
    <row r="6" spans="2:9" ht="16.5" customHeight="1">
      <c r="B6" s="327" t="s">
        <v>195</v>
      </c>
      <c r="C6" s="328"/>
      <c r="D6" s="328"/>
      <c r="E6" s="328"/>
      <c r="F6" s="328"/>
      <c r="G6" s="329"/>
    </row>
    <row r="7" spans="2:9" ht="76.5" customHeight="1">
      <c r="B7" s="327"/>
      <c r="C7" s="328"/>
      <c r="D7" s="328"/>
      <c r="E7" s="328"/>
      <c r="F7" s="328"/>
      <c r="G7" s="329"/>
    </row>
    <row r="8" spans="2:9" ht="15" thickBot="1">
      <c r="B8" s="136"/>
      <c r="C8" s="137"/>
      <c r="D8" s="137"/>
      <c r="E8" s="138"/>
      <c r="F8" s="139"/>
      <c r="G8" s="139"/>
    </row>
    <row r="9" spans="2:9">
      <c r="B9" s="140"/>
      <c r="C9" s="141" t="s">
        <v>196</v>
      </c>
      <c r="D9" s="330" t="s">
        <v>197</v>
      </c>
      <c r="E9" s="331"/>
      <c r="F9" s="332" t="s">
        <v>198</v>
      </c>
      <c r="G9" s="333"/>
    </row>
    <row r="10" spans="2:9" ht="15" customHeight="1">
      <c r="B10" s="142"/>
      <c r="C10" s="120">
        <v>5</v>
      </c>
      <c r="D10" s="334" t="s">
        <v>199</v>
      </c>
      <c r="E10" s="335"/>
      <c r="F10" s="336" t="s">
        <v>200</v>
      </c>
      <c r="G10" s="337"/>
      <c r="H10" s="363"/>
      <c r="I10" s="363"/>
    </row>
    <row r="11" spans="2:9">
      <c r="B11" s="142"/>
      <c r="C11" s="120">
        <v>5</v>
      </c>
      <c r="D11" s="334" t="s">
        <v>201</v>
      </c>
      <c r="E11" s="335"/>
      <c r="F11" s="336" t="s">
        <v>202</v>
      </c>
      <c r="G11" s="337"/>
      <c r="H11" s="363"/>
      <c r="I11" s="363"/>
    </row>
    <row r="12" spans="2:9">
      <c r="B12" s="142"/>
      <c r="C12" s="120">
        <v>5</v>
      </c>
      <c r="D12" s="334" t="s">
        <v>203</v>
      </c>
      <c r="E12" s="335"/>
      <c r="F12" s="336" t="s">
        <v>204</v>
      </c>
      <c r="G12" s="337"/>
      <c r="H12" s="363"/>
      <c r="I12" s="363"/>
    </row>
    <row r="13" spans="2:9" ht="27.75" customHeight="1">
      <c r="B13" s="142"/>
      <c r="C13" s="120">
        <v>5</v>
      </c>
      <c r="D13" s="334" t="s">
        <v>205</v>
      </c>
      <c r="E13" s="335"/>
      <c r="F13" s="336" t="s">
        <v>206</v>
      </c>
      <c r="G13" s="337"/>
      <c r="H13" s="363"/>
      <c r="I13" s="363"/>
    </row>
    <row r="14" spans="2:9">
      <c r="B14" s="142"/>
      <c r="C14" s="120">
        <v>5</v>
      </c>
      <c r="D14" s="334" t="s">
        <v>207</v>
      </c>
      <c r="E14" s="335"/>
      <c r="F14" s="336" t="s">
        <v>208</v>
      </c>
      <c r="G14" s="337"/>
      <c r="H14" s="363"/>
      <c r="I14" s="363"/>
    </row>
    <row r="15" spans="2:9" ht="41.25" customHeight="1">
      <c r="B15" s="142"/>
      <c r="C15" s="120">
        <v>5</v>
      </c>
      <c r="D15" s="334" t="s">
        <v>209</v>
      </c>
      <c r="E15" s="335"/>
      <c r="F15" s="336" t="s">
        <v>210</v>
      </c>
      <c r="G15" s="337"/>
      <c r="H15" s="363"/>
      <c r="I15" s="363"/>
    </row>
    <row r="16" spans="2:9" ht="41.25" customHeight="1">
      <c r="B16" s="142"/>
      <c r="C16" s="120">
        <v>5</v>
      </c>
      <c r="D16" s="338" t="s">
        <v>211</v>
      </c>
      <c r="E16" s="339"/>
      <c r="F16" s="336" t="s">
        <v>212</v>
      </c>
      <c r="G16" s="337"/>
      <c r="H16" s="363"/>
      <c r="I16" s="363"/>
    </row>
    <row r="17" spans="2:9" ht="51.75" customHeight="1">
      <c r="B17" s="142"/>
      <c r="C17" s="120">
        <v>5</v>
      </c>
      <c r="D17" s="339" t="s">
        <v>213</v>
      </c>
      <c r="E17" s="342"/>
      <c r="F17" s="336" t="s">
        <v>214</v>
      </c>
      <c r="G17" s="337"/>
      <c r="H17" s="363"/>
      <c r="I17" s="363"/>
    </row>
    <row r="18" spans="2:9" ht="51.75" customHeight="1">
      <c r="B18" s="142"/>
      <c r="C18" s="120">
        <v>5</v>
      </c>
      <c r="D18" s="338" t="s">
        <v>215</v>
      </c>
      <c r="E18" s="339"/>
      <c r="F18" s="336" t="s">
        <v>216</v>
      </c>
      <c r="G18" s="337"/>
      <c r="H18" s="363"/>
      <c r="I18" s="363"/>
    </row>
    <row r="19" spans="2:9" ht="51.75" customHeight="1">
      <c r="B19" s="142"/>
      <c r="C19" s="120">
        <v>5</v>
      </c>
      <c r="D19" s="125" t="s">
        <v>217</v>
      </c>
      <c r="E19" s="126"/>
      <c r="F19" s="336" t="s">
        <v>218</v>
      </c>
      <c r="G19" s="337"/>
      <c r="H19" s="363"/>
      <c r="I19" s="363"/>
    </row>
    <row r="20" spans="2:9" ht="51.75" customHeight="1">
      <c r="B20" s="142"/>
      <c r="C20" s="120">
        <v>5</v>
      </c>
      <c r="D20" s="125" t="s">
        <v>219</v>
      </c>
      <c r="E20" s="126"/>
      <c r="F20" s="336" t="s">
        <v>220</v>
      </c>
      <c r="G20" s="337"/>
      <c r="H20" s="363"/>
      <c r="I20" s="363"/>
    </row>
    <row r="21" spans="2:9" ht="66.75" customHeight="1">
      <c r="B21" s="142"/>
      <c r="C21" s="120">
        <v>5</v>
      </c>
      <c r="D21" s="338" t="s">
        <v>221</v>
      </c>
      <c r="E21" s="339"/>
      <c r="F21" s="336" t="s">
        <v>222</v>
      </c>
      <c r="G21" s="337"/>
      <c r="H21" s="363"/>
      <c r="I21" s="363"/>
    </row>
    <row r="22" spans="2:9" ht="36" customHeight="1">
      <c r="B22" s="142"/>
      <c r="C22" s="120">
        <v>5</v>
      </c>
      <c r="D22" s="340" t="s">
        <v>223</v>
      </c>
      <c r="E22" s="341"/>
      <c r="F22" s="336" t="s">
        <v>224</v>
      </c>
      <c r="G22" s="337"/>
      <c r="H22" s="372"/>
      <c r="I22" s="372"/>
    </row>
    <row r="23" spans="2:9" ht="26.25" customHeight="1">
      <c r="B23" s="142"/>
      <c r="C23" s="120">
        <v>5</v>
      </c>
      <c r="D23" s="355" t="s">
        <v>225</v>
      </c>
      <c r="E23" s="355"/>
      <c r="F23" s="356" t="s">
        <v>226</v>
      </c>
      <c r="G23" s="337"/>
      <c r="H23" s="363"/>
      <c r="I23" s="363"/>
    </row>
    <row r="24" spans="2:9" ht="26.25" customHeight="1">
      <c r="B24" s="142"/>
      <c r="C24" s="120">
        <v>5</v>
      </c>
      <c r="D24" s="355" t="s">
        <v>227</v>
      </c>
      <c r="E24" s="355"/>
      <c r="F24" s="356" t="s">
        <v>228</v>
      </c>
      <c r="G24" s="337"/>
      <c r="H24" s="363"/>
      <c r="I24" s="363"/>
    </row>
    <row r="25" spans="2:9" ht="26.25" customHeight="1">
      <c r="B25" s="142"/>
      <c r="C25" s="120">
        <v>5</v>
      </c>
      <c r="D25" s="357" t="s">
        <v>229</v>
      </c>
      <c r="E25" s="358"/>
      <c r="F25" s="356" t="s">
        <v>230</v>
      </c>
      <c r="G25" s="337"/>
      <c r="H25" s="363"/>
      <c r="I25" s="363"/>
    </row>
    <row r="26" spans="2:9" ht="27" customHeight="1">
      <c r="B26" s="143"/>
      <c r="C26" s="343" t="s">
        <v>231</v>
      </c>
      <c r="D26" s="344"/>
      <c r="E26" s="344"/>
      <c r="F26" s="344"/>
      <c r="G26" s="345"/>
    </row>
    <row r="27" spans="2:9" ht="27" customHeight="1">
      <c r="B27" s="346" t="s">
        <v>232</v>
      </c>
      <c r="C27" s="347"/>
      <c r="D27" s="347"/>
      <c r="E27" s="347"/>
      <c r="F27" s="347"/>
      <c r="G27" s="348"/>
    </row>
    <row r="28" spans="2:9" ht="10.5" customHeight="1">
      <c r="B28" s="144"/>
      <c r="D28" s="145"/>
      <c r="E28" s="146"/>
      <c r="F28" s="147"/>
      <c r="G28" s="147"/>
    </row>
    <row r="29" spans="2:9">
      <c r="B29" s="144"/>
      <c r="C29" s="148"/>
      <c r="D29" s="349" t="s">
        <v>197</v>
      </c>
      <c r="E29" s="349"/>
      <c r="F29" s="350" t="s">
        <v>198</v>
      </c>
      <c r="G29" s="351"/>
    </row>
    <row r="30" spans="2:9">
      <c r="B30" s="144"/>
      <c r="D30" s="352" t="s">
        <v>199</v>
      </c>
      <c r="E30" s="352"/>
      <c r="F30" s="353" t="s">
        <v>233</v>
      </c>
      <c r="G30" s="354"/>
      <c r="H30" s="363"/>
      <c r="I30" s="363"/>
    </row>
    <row r="31" spans="2:9">
      <c r="B31" s="144"/>
      <c r="D31" s="352" t="s">
        <v>201</v>
      </c>
      <c r="E31" s="352"/>
      <c r="F31" s="353" t="s">
        <v>234</v>
      </c>
      <c r="G31" s="354"/>
      <c r="H31" s="363"/>
      <c r="I31" s="363"/>
    </row>
    <row r="32" spans="2:9">
      <c r="B32" s="144"/>
      <c r="D32" s="352" t="s">
        <v>203</v>
      </c>
      <c r="E32" s="352"/>
      <c r="F32" s="353" t="s">
        <v>235</v>
      </c>
      <c r="G32" s="354"/>
      <c r="H32" s="363"/>
      <c r="I32" s="363"/>
    </row>
    <row r="33" spans="2:9">
      <c r="B33" s="144"/>
      <c r="D33" s="352" t="s">
        <v>205</v>
      </c>
      <c r="E33" s="352"/>
      <c r="F33" s="353" t="s">
        <v>236</v>
      </c>
      <c r="G33" s="354"/>
      <c r="H33" s="363"/>
      <c r="I33" s="363"/>
    </row>
    <row r="34" spans="2:9">
      <c r="B34" s="144"/>
      <c r="D34" s="352" t="s">
        <v>207</v>
      </c>
      <c r="E34" s="352"/>
      <c r="F34" s="353" t="s">
        <v>237</v>
      </c>
      <c r="G34" s="354"/>
      <c r="H34" s="363"/>
      <c r="I34" s="363"/>
    </row>
    <row r="35" spans="2:9" ht="40.9" customHeight="1">
      <c r="B35" s="144"/>
      <c r="D35" s="352" t="s">
        <v>238</v>
      </c>
      <c r="E35" s="352"/>
      <c r="F35" s="353" t="s">
        <v>239</v>
      </c>
      <c r="G35" s="354"/>
      <c r="H35" s="363"/>
      <c r="I35" s="363"/>
    </row>
    <row r="36" spans="2:9" ht="42" customHeight="1">
      <c r="B36" s="119"/>
      <c r="C36" s="149"/>
      <c r="D36" s="352" t="s">
        <v>240</v>
      </c>
      <c r="E36" s="352"/>
      <c r="F36" s="353" t="s">
        <v>241</v>
      </c>
      <c r="G36" s="354"/>
      <c r="H36" s="373"/>
      <c r="I36" s="373"/>
    </row>
    <row r="37" spans="2:9" ht="30.75" customHeight="1">
      <c r="B37" s="119"/>
      <c r="C37" s="149"/>
      <c r="D37" s="352" t="s">
        <v>242</v>
      </c>
      <c r="E37" s="352"/>
      <c r="F37" s="359" t="s">
        <v>243</v>
      </c>
      <c r="G37" s="360"/>
      <c r="H37" s="373"/>
      <c r="I37" s="373"/>
    </row>
    <row r="38" spans="2:9" ht="33" customHeight="1">
      <c r="B38" s="119"/>
      <c r="C38" s="149"/>
      <c r="D38" s="352" t="s">
        <v>244</v>
      </c>
      <c r="E38" s="352"/>
      <c r="F38" s="359" t="s">
        <v>243</v>
      </c>
      <c r="G38" s="360"/>
      <c r="H38" s="373"/>
      <c r="I38" s="373"/>
    </row>
    <row r="39" spans="2:9" ht="30" customHeight="1">
      <c r="B39" s="119"/>
      <c r="C39" s="149"/>
      <c r="D39" s="352" t="s">
        <v>245</v>
      </c>
      <c r="E39" s="352"/>
      <c r="F39" s="359" t="s">
        <v>243</v>
      </c>
      <c r="G39" s="360"/>
      <c r="H39" s="373"/>
      <c r="I39" s="373"/>
    </row>
    <row r="40" spans="2:9" ht="30" customHeight="1">
      <c r="B40" s="119"/>
      <c r="C40" s="149"/>
      <c r="D40" s="352" t="s">
        <v>246</v>
      </c>
      <c r="E40" s="352"/>
      <c r="F40" s="359" t="s">
        <v>243</v>
      </c>
      <c r="G40" s="360"/>
      <c r="H40" s="373"/>
      <c r="I40" s="373"/>
    </row>
    <row r="41" spans="2:9" ht="30" customHeight="1">
      <c r="B41" s="119"/>
      <c r="C41" s="149"/>
      <c r="D41" s="361" t="s">
        <v>247</v>
      </c>
      <c r="E41" s="362"/>
      <c r="F41" s="353" t="s">
        <v>248</v>
      </c>
      <c r="G41" s="354"/>
      <c r="H41" s="373"/>
      <c r="I41" s="373"/>
    </row>
    <row r="42" spans="2:9" ht="35.25" customHeight="1">
      <c r="B42" s="119"/>
      <c r="C42" s="149"/>
      <c r="D42" s="352" t="s">
        <v>249</v>
      </c>
      <c r="E42" s="352"/>
      <c r="F42" s="353" t="s">
        <v>250</v>
      </c>
      <c r="G42" s="354"/>
      <c r="H42" s="373"/>
      <c r="I42" s="373"/>
    </row>
    <row r="43" spans="2:9" ht="31.5" customHeight="1">
      <c r="B43" s="119"/>
      <c r="C43" s="149"/>
      <c r="D43" s="352" t="s">
        <v>242</v>
      </c>
      <c r="E43" s="352"/>
      <c r="F43" s="359" t="s">
        <v>243</v>
      </c>
      <c r="G43" s="360"/>
      <c r="H43" s="373"/>
      <c r="I43" s="373"/>
    </row>
    <row r="44" spans="2:9" ht="35.25" customHeight="1">
      <c r="B44" s="119"/>
      <c r="C44" s="149"/>
      <c r="D44" s="352" t="s">
        <v>251</v>
      </c>
      <c r="E44" s="352"/>
      <c r="F44" s="359" t="s">
        <v>243</v>
      </c>
      <c r="G44" s="360"/>
      <c r="H44" s="373"/>
      <c r="I44" s="373"/>
    </row>
    <row r="45" spans="2:9" ht="57" customHeight="1">
      <c r="B45" s="119"/>
      <c r="C45" s="149"/>
      <c r="D45" s="352" t="s">
        <v>246</v>
      </c>
      <c r="E45" s="352"/>
      <c r="F45" s="359" t="s">
        <v>243</v>
      </c>
      <c r="G45" s="360"/>
      <c r="H45" s="373"/>
      <c r="I45" s="373"/>
    </row>
    <row r="46" spans="2:9" ht="32.25" customHeight="1">
      <c r="B46" s="119"/>
      <c r="C46" s="149"/>
      <c r="D46" s="352" t="s">
        <v>244</v>
      </c>
      <c r="E46" s="352"/>
      <c r="F46" s="359" t="s">
        <v>243</v>
      </c>
      <c r="G46" s="360"/>
      <c r="H46" s="373"/>
      <c r="I46" s="373"/>
    </row>
    <row r="47" spans="2:9" ht="32.25" customHeight="1">
      <c r="B47" s="119"/>
      <c r="C47" s="149"/>
      <c r="D47" s="361" t="s">
        <v>252</v>
      </c>
      <c r="E47" s="362"/>
      <c r="F47" s="370" t="s">
        <v>253</v>
      </c>
      <c r="G47" s="371"/>
      <c r="H47" s="373"/>
      <c r="I47" s="373"/>
    </row>
    <row r="48" spans="2:9" ht="32.25" customHeight="1">
      <c r="B48" s="119"/>
      <c r="C48" s="149"/>
      <c r="D48" s="352" t="s">
        <v>254</v>
      </c>
      <c r="E48" s="352"/>
      <c r="F48" s="353" t="s">
        <v>255</v>
      </c>
      <c r="G48" s="354"/>
      <c r="H48" s="373"/>
      <c r="I48" s="373"/>
    </row>
    <row r="49" spans="2:9" ht="32.25" customHeight="1">
      <c r="B49" s="119"/>
      <c r="C49" s="149"/>
      <c r="D49" s="352" t="s">
        <v>256</v>
      </c>
      <c r="E49" s="352"/>
      <c r="F49" s="353" t="s">
        <v>257</v>
      </c>
      <c r="G49" s="354"/>
      <c r="H49" s="373"/>
      <c r="I49" s="373"/>
    </row>
    <row r="50" spans="2:9" ht="32.25" customHeight="1">
      <c r="B50" s="119"/>
      <c r="C50" s="149"/>
      <c r="D50" s="352" t="s">
        <v>258</v>
      </c>
      <c r="E50" s="352"/>
      <c r="F50" s="353" t="s">
        <v>259</v>
      </c>
      <c r="G50" s="354"/>
      <c r="H50" s="373"/>
      <c r="I50" s="373"/>
    </row>
    <row r="51" spans="2:9" ht="32.25" customHeight="1">
      <c r="B51" s="119"/>
      <c r="C51" s="149"/>
      <c r="D51" s="145"/>
      <c r="E51" s="145"/>
      <c r="F51" s="147"/>
      <c r="G51" s="277"/>
      <c r="H51" s="373"/>
      <c r="I51" s="373"/>
    </row>
    <row r="52" spans="2:9" ht="32.25" customHeight="1">
      <c r="B52" s="119"/>
      <c r="C52" s="149"/>
      <c r="D52" s="145"/>
      <c r="E52" s="145"/>
      <c r="F52" s="147"/>
      <c r="G52" s="277"/>
    </row>
    <row r="53" spans="2:9" ht="32.25" customHeight="1">
      <c r="B53" s="119"/>
      <c r="C53" s="149"/>
      <c r="D53" s="145"/>
      <c r="E53" s="145"/>
      <c r="F53" s="147"/>
      <c r="G53" s="277"/>
    </row>
    <row r="54" spans="2:9" ht="21.75" customHeight="1">
      <c r="B54" s="364" t="s">
        <v>260</v>
      </c>
      <c r="C54" s="365"/>
      <c r="D54" s="365"/>
      <c r="E54" s="365"/>
      <c r="F54" s="365"/>
      <c r="G54" s="366"/>
    </row>
    <row r="55" spans="2:9" ht="21.75" customHeight="1">
      <c r="B55" s="364" t="s">
        <v>261</v>
      </c>
      <c r="C55" s="365"/>
      <c r="D55" s="365"/>
      <c r="E55" s="365"/>
      <c r="F55" s="365"/>
      <c r="G55" s="366"/>
    </row>
    <row r="56" spans="2:9" ht="20.25" customHeight="1">
      <c r="B56" s="364" t="s">
        <v>262</v>
      </c>
      <c r="C56" s="365"/>
      <c r="D56" s="365"/>
      <c r="E56" s="365"/>
      <c r="F56" s="365"/>
      <c r="G56" s="366"/>
    </row>
    <row r="57" spans="2:9" ht="20.25" customHeight="1">
      <c r="B57" s="364" t="s">
        <v>263</v>
      </c>
      <c r="C57" s="365"/>
      <c r="D57" s="365"/>
      <c r="E57" s="365"/>
      <c r="F57" s="365"/>
      <c r="G57" s="366"/>
    </row>
    <row r="58" spans="2:9" ht="18" customHeight="1" thickBot="1">
      <c r="B58" s="367" t="s">
        <v>264</v>
      </c>
      <c r="C58" s="368"/>
      <c r="D58" s="368"/>
      <c r="E58" s="368"/>
      <c r="F58" s="368"/>
      <c r="G58" s="369"/>
    </row>
    <row r="59" spans="2:9">
      <c r="B59" s="150"/>
      <c r="C59" s="151"/>
      <c r="D59" s="150"/>
      <c r="E59" s="150"/>
      <c r="F59" s="150"/>
      <c r="G59" s="150"/>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89"/>
  <sheetViews>
    <sheetView showGridLines="0" zoomScale="70" zoomScaleNormal="70" zoomScalePageLayoutView="50" workbookViewId="0">
      <selection activeCell="G30" sqref="G30:G39"/>
    </sheetView>
  </sheetViews>
  <sheetFormatPr baseColWidth="10" defaultColWidth="11.42578125" defaultRowHeight="15"/>
  <cols>
    <col min="1" max="1" width="5" bestFit="1" customWidth="1"/>
    <col min="2" max="2" width="36.7109375" customWidth="1"/>
    <col min="3" max="3" width="35.7109375" customWidth="1"/>
    <col min="4" max="4" width="52.5703125" style="132"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18" hidden="1" customWidth="1"/>
    <col min="16" max="257" width="11.42578125" style="17"/>
    <col min="258" max="16384" width="11.42578125" style="22"/>
  </cols>
  <sheetData>
    <row r="1" spans="1:257" s="19" customFormat="1" ht="27">
      <c r="A1" s="414"/>
      <c r="B1" s="415"/>
      <c r="C1" s="415"/>
      <c r="D1" s="130"/>
      <c r="E1" s="41"/>
      <c r="F1" s="41"/>
      <c r="G1" s="41"/>
      <c r="H1" s="41"/>
      <c r="I1" s="41"/>
      <c r="J1" s="41"/>
      <c r="K1" s="41"/>
      <c r="L1" s="41"/>
      <c r="M1" s="41"/>
      <c r="N1" s="42"/>
      <c r="O1" s="41"/>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16"/>
      <c r="B2" s="417"/>
      <c r="C2" s="417"/>
      <c r="D2" s="131"/>
      <c r="E2" s="36"/>
      <c r="F2" s="36"/>
      <c r="G2" s="36"/>
      <c r="H2" s="36"/>
      <c r="I2" s="36"/>
      <c r="J2" s="36"/>
      <c r="K2" s="36"/>
      <c r="L2" s="36"/>
      <c r="M2" s="36"/>
      <c r="N2" s="43"/>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4"/>
      <c r="B3" s="1"/>
      <c r="C3" s="1"/>
      <c r="D3" s="131"/>
      <c r="E3" s="36"/>
      <c r="F3" s="36"/>
      <c r="G3" s="36"/>
      <c r="H3" s="36"/>
      <c r="I3" s="36"/>
      <c r="J3" s="36"/>
      <c r="K3" s="36"/>
      <c r="L3" s="36"/>
      <c r="M3" s="36"/>
      <c r="N3" s="43"/>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18" t="s">
        <v>265</v>
      </c>
      <c r="B4" s="418"/>
      <c r="C4" s="418"/>
      <c r="D4" s="423" t="s">
        <v>266</v>
      </c>
      <c r="E4" s="423"/>
      <c r="F4" s="423"/>
      <c r="G4" s="423"/>
      <c r="H4" s="423"/>
      <c r="I4" s="423"/>
      <c r="J4" s="423"/>
      <c r="K4" s="423"/>
      <c r="L4" s="423"/>
      <c r="M4" s="423"/>
      <c r="N4" s="423"/>
      <c r="O4" s="423"/>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38.450000000000003" customHeight="1">
      <c r="A5" s="418" t="s">
        <v>267</v>
      </c>
      <c r="B5" s="418"/>
      <c r="C5" s="418"/>
      <c r="D5" s="424" t="s">
        <v>33</v>
      </c>
      <c r="E5" s="424"/>
      <c r="F5" s="424"/>
      <c r="G5" s="424"/>
      <c r="H5" s="424"/>
      <c r="I5" s="424"/>
      <c r="J5" s="424"/>
      <c r="K5" s="424"/>
      <c r="L5" s="424"/>
      <c r="M5" s="424"/>
      <c r="N5" s="424"/>
      <c r="O5" s="424"/>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18" t="s">
        <v>268</v>
      </c>
      <c r="B6" s="418"/>
      <c r="C6" s="418"/>
      <c r="D6" s="424" t="s">
        <v>269</v>
      </c>
      <c r="E6" s="424"/>
      <c r="F6" s="424"/>
      <c r="G6" s="424"/>
      <c r="H6" s="424"/>
      <c r="I6" s="424"/>
      <c r="J6" s="424"/>
      <c r="K6" s="424"/>
      <c r="L6" s="424"/>
      <c r="M6" s="424"/>
      <c r="N6" s="424"/>
      <c r="O6" s="155"/>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53" t="s">
        <v>270</v>
      </c>
      <c r="B7" s="154"/>
      <c r="C7" s="154"/>
      <c r="D7" s="422" t="s">
        <v>271</v>
      </c>
      <c r="E7" s="433" t="s">
        <v>272</v>
      </c>
      <c r="F7" s="434"/>
      <c r="G7" s="434"/>
      <c r="H7" s="435"/>
      <c r="I7" s="430" t="s">
        <v>273</v>
      </c>
      <c r="J7" s="431"/>
      <c r="K7" s="431"/>
      <c r="L7" s="431"/>
      <c r="M7" s="432"/>
      <c r="N7" s="428" t="s">
        <v>274</v>
      </c>
      <c r="O7" s="429"/>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19" t="s">
        <v>275</v>
      </c>
      <c r="B8" s="421" t="s">
        <v>276</v>
      </c>
      <c r="C8" s="129" t="s">
        <v>277</v>
      </c>
      <c r="D8" s="422"/>
      <c r="E8" s="413" t="s">
        <v>213</v>
      </c>
      <c r="F8" s="413" t="s">
        <v>278</v>
      </c>
      <c r="G8" s="413" t="s">
        <v>279</v>
      </c>
      <c r="H8" s="413" t="s">
        <v>219</v>
      </c>
      <c r="I8" s="411" t="s">
        <v>280</v>
      </c>
      <c r="J8" s="121" t="s">
        <v>281</v>
      </c>
      <c r="K8" s="411" t="s">
        <v>273</v>
      </c>
      <c r="L8" s="411" t="s">
        <v>282</v>
      </c>
      <c r="M8" s="411" t="s">
        <v>283</v>
      </c>
      <c r="N8" s="425" t="s">
        <v>284</v>
      </c>
      <c r="O8" s="425" t="s">
        <v>285</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420"/>
      <c r="B9" s="422"/>
      <c r="C9" s="94" t="s">
        <v>286</v>
      </c>
      <c r="D9" s="422"/>
      <c r="E9" s="412"/>
      <c r="F9" s="412"/>
      <c r="G9" s="412"/>
      <c r="H9" s="412"/>
      <c r="I9" s="412"/>
      <c r="J9" s="127" t="s">
        <v>287</v>
      </c>
      <c r="K9" s="412" t="s">
        <v>288</v>
      </c>
      <c r="L9" s="412"/>
      <c r="M9" s="412" t="s">
        <v>288</v>
      </c>
      <c r="N9" s="427"/>
      <c r="O9" s="426"/>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45">
      <c r="A10" s="402">
        <v>1</v>
      </c>
      <c r="B10" s="374" t="s">
        <v>289</v>
      </c>
      <c r="C10" s="374" t="s">
        <v>290</v>
      </c>
      <c r="D10" s="168" t="s">
        <v>291</v>
      </c>
      <c r="E10" s="408">
        <v>100</v>
      </c>
      <c r="F10" s="408">
        <v>1</v>
      </c>
      <c r="G10" s="405">
        <f>F10/E10</f>
        <v>0.01</v>
      </c>
      <c r="H10" s="396"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61" t="s">
        <v>292</v>
      </c>
      <c r="J10" s="175" t="s">
        <v>293</v>
      </c>
      <c r="K10" s="161" t="str">
        <f>IFERROR(CONCATENATE(INDEX('8- Políticas de Administración '!$B$16:$F$53,MATCH('5- Identificación de Riesgos'!J10,'8- Políticas de Administración '!$C$16:$C$54,0),1)," - ",L10),"")</f>
        <v>Moderado - 3</v>
      </c>
      <c r="L10" s="192">
        <f>IFERROR(VLOOKUP(INDEX('8- Políticas de Administración '!$B$16:$F$63,MATCH('5- Identificación de Riesgos'!J10,'8- Políticas de Administración '!$C$16:$C$64,0),1),'8- Políticas de Administración '!$B$16:$F$64,5,FALSE),"")</f>
        <v>3</v>
      </c>
      <c r="M10" s="374" t="str">
        <f>IFERROR(CONCATENATE(INDEX('8- Políticas de Administración '!$B$16:$F$53,MATCH(ROUND(AVERAGE(L10:L19),0),'8- Políticas de Administración '!$F$16:$F$53,0),1)," - ",ROUND(AVERAGE(L10:L19),0)),"")</f>
        <v>Menor - 2</v>
      </c>
      <c r="N10" s="445" t="str">
        <f>IFERROR(CONCATENATE(VLOOKUP((LEFT(H10,LEN(H10)-4)&amp;LEFT(M10,LEN(M10)-4)),'9- Matriz de Calor '!$D$18:$E$42,2,0)," - ",RIGHT(H10,1)*RIGHT(M10,1)),"")</f>
        <v>Bajo - 2</v>
      </c>
      <c r="O10" s="443">
        <f>RIGHT(H10,1)*RIGHT(M10,1)</f>
        <v>2</v>
      </c>
      <c r="P10" s="18"/>
    </row>
    <row r="11" spans="1:257" ht="45">
      <c r="A11" s="403"/>
      <c r="B11" s="375"/>
      <c r="C11" s="375"/>
      <c r="D11" s="169" t="s">
        <v>294</v>
      </c>
      <c r="E11" s="409"/>
      <c r="F11" s="409"/>
      <c r="G11" s="406"/>
      <c r="H11" s="397"/>
      <c r="I11" s="159" t="s">
        <v>295</v>
      </c>
      <c r="J11" s="162" t="s">
        <v>296</v>
      </c>
      <c r="K11" s="159" t="str">
        <f>IFERROR(CONCATENATE(INDEX('8- Políticas de Administración '!$B$16:$F$53,MATCH('5- Identificación de Riesgos'!J11,'8- Políticas de Administración '!$C$16:$C$54,0),1)," - ",L11),"")</f>
        <v>Leve - 1</v>
      </c>
      <c r="L11" s="193">
        <f>IFERROR(VLOOKUP(INDEX('8- Políticas de Administración '!$B$16:$F$63,MATCH('5- Identificación de Riesgos'!J11,'8- Políticas de Administración '!$C$16:$C$64,0),1),'8- Políticas de Administración '!$B$16:$F$64,5,FALSE),"")</f>
        <v>1</v>
      </c>
      <c r="M11" s="375"/>
      <c r="N11" s="446"/>
      <c r="O11" s="442"/>
      <c r="P11" s="18"/>
    </row>
    <row r="12" spans="1:257" ht="60">
      <c r="A12" s="403"/>
      <c r="B12" s="375"/>
      <c r="C12" s="375"/>
      <c r="D12" s="169" t="s">
        <v>297</v>
      </c>
      <c r="E12" s="409"/>
      <c r="F12" s="409"/>
      <c r="G12" s="406"/>
      <c r="H12" s="397"/>
      <c r="I12" s="159"/>
      <c r="J12" s="162"/>
      <c r="K12" s="159" t="str">
        <f>IFERROR(CONCATENATE(INDEX('8- Políticas de Administración '!$B$16:$F$53,MATCH('5- Identificación de Riesgos'!J12,'8- Políticas de Administración '!$C$16:$C$54,0),1)," - ",L12),"")</f>
        <v/>
      </c>
      <c r="L12" s="193" t="str">
        <f>IFERROR(VLOOKUP(INDEX('8- Políticas de Administración '!$B$16:$F$63,MATCH('5- Identificación de Riesgos'!J12,'8- Políticas de Administración '!$C$16:$C$64,0),1),'8- Políticas de Administración '!$B$16:$F$64,5,FALSE),"")</f>
        <v/>
      </c>
      <c r="M12" s="375"/>
      <c r="N12" s="446"/>
      <c r="O12" s="442"/>
      <c r="P12" s="18"/>
    </row>
    <row r="13" spans="1:257" ht="16.5">
      <c r="A13" s="403"/>
      <c r="B13" s="375"/>
      <c r="C13" s="375"/>
      <c r="D13" s="170" t="s">
        <v>298</v>
      </c>
      <c r="E13" s="409"/>
      <c r="F13" s="409"/>
      <c r="G13" s="406"/>
      <c r="H13" s="397"/>
      <c r="I13" s="159"/>
      <c r="J13" s="162"/>
      <c r="K13" s="159" t="str">
        <f>IFERROR(CONCATENATE(INDEX('8- Políticas de Administración '!$B$16:$F$53,MATCH('5- Identificación de Riesgos'!J13,'8- Políticas de Administración '!$C$16:$C$54,0),1)," - ",L13),"")</f>
        <v/>
      </c>
      <c r="L13" s="193" t="str">
        <f>IFERROR(VLOOKUP(INDEX('8- Políticas de Administración '!$B$16:$F$63,MATCH('5- Identificación de Riesgos'!J13,'8- Políticas de Administración '!$C$16:$C$64,0),1),'8- Políticas de Administración '!$B$16:$F$64,5,FALSE),"")</f>
        <v/>
      </c>
      <c r="M13" s="375"/>
      <c r="N13" s="446"/>
      <c r="O13" s="442"/>
      <c r="P13" s="18"/>
    </row>
    <row r="14" spans="1:257" ht="16.5">
      <c r="A14" s="403"/>
      <c r="B14" s="375"/>
      <c r="C14" s="375"/>
      <c r="D14" s="169"/>
      <c r="E14" s="409"/>
      <c r="F14" s="409"/>
      <c r="G14" s="406"/>
      <c r="H14" s="397"/>
      <c r="I14" s="159"/>
      <c r="J14" s="162"/>
      <c r="K14" s="159" t="str">
        <f>IFERROR(CONCATENATE(INDEX('8- Políticas de Administración '!$B$16:$F$53,MATCH('5- Identificación de Riesgos'!J14,'8- Políticas de Administración '!$C$16:$C$54,0),1)," - ",L14),"")</f>
        <v/>
      </c>
      <c r="L14" s="193" t="str">
        <f>IFERROR(VLOOKUP(INDEX('8- Políticas de Administración '!$B$16:$F$63,MATCH('5- Identificación de Riesgos'!J14,'8- Políticas de Administración '!$C$16:$C$64,0),1),'8- Políticas de Administración '!$B$16:$F$64,5,FALSE),"")</f>
        <v/>
      </c>
      <c r="M14" s="375"/>
      <c r="N14" s="446"/>
      <c r="O14" s="442"/>
      <c r="P14" s="18"/>
    </row>
    <row r="15" spans="1:257" ht="16.5">
      <c r="A15" s="403"/>
      <c r="B15" s="375"/>
      <c r="C15" s="375"/>
      <c r="D15" s="169"/>
      <c r="E15" s="409"/>
      <c r="F15" s="409"/>
      <c r="G15" s="406"/>
      <c r="H15" s="397"/>
      <c r="I15" s="159"/>
      <c r="J15" s="162"/>
      <c r="K15" s="159" t="str">
        <f>IFERROR(CONCATENATE(INDEX('8- Políticas de Administración '!$B$16:$F$53,MATCH('5- Identificación de Riesgos'!J15,'8- Políticas de Administración '!$C$16:$C$54,0),1)," - ",L15),"")</f>
        <v/>
      </c>
      <c r="L15" s="193" t="str">
        <f>IFERROR(VLOOKUP(INDEX('8- Políticas de Administración '!$B$16:$F$63,MATCH('5- Identificación de Riesgos'!J15,'8- Políticas de Administración '!$C$16:$C$64,0),1),'8- Políticas de Administración '!$B$16:$F$64,5,FALSE),"")</f>
        <v/>
      </c>
      <c r="M15" s="375"/>
      <c r="N15" s="446"/>
      <c r="O15" s="442"/>
      <c r="P15" s="18"/>
    </row>
    <row r="16" spans="1:257" ht="16.5">
      <c r="A16" s="403"/>
      <c r="B16" s="375"/>
      <c r="C16" s="375"/>
      <c r="D16" s="169"/>
      <c r="E16" s="409"/>
      <c r="F16" s="409"/>
      <c r="G16" s="406"/>
      <c r="H16" s="397"/>
      <c r="I16" s="159"/>
      <c r="J16" s="162"/>
      <c r="K16" s="159" t="str">
        <f>IFERROR(CONCATENATE(INDEX('8- Políticas de Administración '!$B$16:$F$53,MATCH('5- Identificación de Riesgos'!J16,'8- Políticas de Administración '!$C$16:$C$54,0),1)," - ",L16),"")</f>
        <v/>
      </c>
      <c r="L16" s="193" t="str">
        <f>IFERROR(VLOOKUP(INDEX('8- Políticas de Administración '!$B$16:$F$63,MATCH('5- Identificación de Riesgos'!J16,'8- Políticas de Administración '!$C$16:$C$64,0),1),'8- Políticas de Administración '!$B$16:$F$64,5,FALSE),"")</f>
        <v/>
      </c>
      <c r="M16" s="375"/>
      <c r="N16" s="446"/>
      <c r="O16" s="442"/>
      <c r="P16" s="18"/>
    </row>
    <row r="17" spans="1:16" ht="16.5">
      <c r="A17" s="403"/>
      <c r="B17" s="375"/>
      <c r="C17" s="375"/>
      <c r="D17" s="169"/>
      <c r="E17" s="409"/>
      <c r="F17" s="409"/>
      <c r="G17" s="406"/>
      <c r="H17" s="397"/>
      <c r="I17" s="159"/>
      <c r="J17" s="162"/>
      <c r="K17" s="159" t="str">
        <f>IFERROR(CONCATENATE(INDEX('8- Políticas de Administración '!$B$16:$F$53,MATCH('5- Identificación de Riesgos'!J17,'8- Políticas de Administración '!$C$16:$C$54,0),1)," - ",L17),"")</f>
        <v/>
      </c>
      <c r="L17" s="193" t="str">
        <f>IFERROR(VLOOKUP(INDEX('8- Políticas de Administración '!$B$16:$F$63,MATCH('5- Identificación de Riesgos'!J17,'8- Políticas de Administración '!$C$16:$C$64,0),1),'8- Políticas de Administración '!$B$16:$F$64,5,FALSE),"")</f>
        <v/>
      </c>
      <c r="M17" s="375"/>
      <c r="N17" s="446"/>
      <c r="O17" s="442"/>
      <c r="P17" s="18"/>
    </row>
    <row r="18" spans="1:16" ht="16.5">
      <c r="A18" s="403"/>
      <c r="B18" s="375"/>
      <c r="C18" s="375"/>
      <c r="D18" s="169"/>
      <c r="E18" s="409"/>
      <c r="F18" s="409"/>
      <c r="G18" s="406"/>
      <c r="H18" s="397"/>
      <c r="I18" s="375"/>
      <c r="J18" s="451"/>
      <c r="K18" s="159" t="str">
        <f>IFERROR(CONCATENATE(INDEX('8- Políticas de Administración '!$B$16:$F$53,MATCH('5- Identificación de Riesgos'!J18,'8- Políticas de Administración '!$C$16:$C$54,0),1)," - ",L18),"")</f>
        <v/>
      </c>
      <c r="L18" s="193" t="str">
        <f>IFERROR(VLOOKUP(INDEX('8- Políticas de Administración '!$B$16:$F$63,MATCH('5- Identificación de Riesgos'!J18,'8- Políticas de Administración '!$C$16:$C$64,0),1),'8- Políticas de Administración '!$B$16:$F$64,5,FALSE),"")</f>
        <v/>
      </c>
      <c r="M18" s="375"/>
      <c r="N18" s="446"/>
      <c r="O18" s="442"/>
      <c r="P18" s="18"/>
    </row>
    <row r="19" spans="1:16" ht="17.25" thickBot="1">
      <c r="A19" s="404"/>
      <c r="B19" s="382"/>
      <c r="C19" s="382"/>
      <c r="D19" s="171"/>
      <c r="E19" s="410"/>
      <c r="F19" s="410"/>
      <c r="G19" s="407"/>
      <c r="H19" s="398"/>
      <c r="I19" s="382"/>
      <c r="J19" s="452"/>
      <c r="K19" s="160" t="str">
        <f>IFERROR(CONCATENATE(INDEX('8- Políticas de Administración '!$B$16:$F$53,MATCH('5- Identificación de Riesgos'!J19,'8- Políticas de Administración '!$C$16:$C$54,0),1)," - ",L19),"")</f>
        <v/>
      </c>
      <c r="L19" s="194" t="str">
        <f>IFERROR(VLOOKUP(INDEX('8- Políticas de Administración '!$B$16:$F$63,MATCH('5- Identificación de Riesgos'!J19,'8- Políticas de Administración '!$C$16:$C$64,0),1),'8- Políticas de Administración '!$B$16:$F$64,5,FALSE),"")</f>
        <v/>
      </c>
      <c r="M19" s="382"/>
      <c r="N19" s="447"/>
      <c r="O19" s="444"/>
      <c r="P19" s="18"/>
    </row>
    <row r="20" spans="1:16" ht="45">
      <c r="A20" s="402">
        <v>2</v>
      </c>
      <c r="B20" s="374" t="s">
        <v>299</v>
      </c>
      <c r="C20" s="374" t="s">
        <v>300</v>
      </c>
      <c r="D20" s="168" t="s">
        <v>301</v>
      </c>
      <c r="E20" s="374">
        <v>141</v>
      </c>
      <c r="F20" s="374">
        <v>1</v>
      </c>
      <c r="G20" s="405">
        <f>F20/E20</f>
        <v>7.0921985815602835E-3</v>
      </c>
      <c r="H20" s="396"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61" t="s">
        <v>292</v>
      </c>
      <c r="J20" s="175" t="s">
        <v>293</v>
      </c>
      <c r="K20" s="161" t="str">
        <f>IFERROR(CONCATENATE(INDEX('8- Políticas de Administración '!$B$16:$F$53,MATCH('5- Identificación de Riesgos'!J20,'8- Políticas de Administración '!$C$16:$C$54,0),1)," - ",L20),"")</f>
        <v>Moderado - 3</v>
      </c>
      <c r="L20" s="192">
        <f>IFERROR(VLOOKUP(INDEX('8- Políticas de Administración '!$B$16:$F$63,MATCH('5- Identificación de Riesgos'!J20,'8- Políticas de Administración '!$C$16:$C$64,0),1),'8- Políticas de Administración '!$B$16:$F$64,5,FALSE),"")</f>
        <v>3</v>
      </c>
      <c r="M20" s="374" t="str">
        <f>IFERROR(CONCATENATE(INDEX('8- Políticas de Administración '!$B$16:$F$53,MATCH(ROUND(AVERAGE(L20:L29),0),'8- Políticas de Administración '!$F$16:$F$53,0),1)," - ",ROUND(AVERAGE(L20:L29),0)),"")</f>
        <v>Menor - 2</v>
      </c>
      <c r="N20" s="445" t="str">
        <f>IFERROR(CONCATENATE(VLOOKUP((LEFT(H20,LEN(H20)-4)&amp;LEFT(M20,LEN(M20)-4)),'9- Matriz de Calor '!$D$18:$E$42,2,0)," - ",RIGHT(H20,1)*RIGHT(M20,1)),"")</f>
        <v>Bajo - 2</v>
      </c>
      <c r="O20" s="442">
        <f>RIGHT(H20,1)*RIGHT(M20,1)</f>
        <v>2</v>
      </c>
    </row>
    <row r="21" spans="1:16" ht="45">
      <c r="A21" s="403"/>
      <c r="B21" s="375"/>
      <c r="C21" s="375"/>
      <c r="D21" s="169" t="s">
        <v>302</v>
      </c>
      <c r="E21" s="375"/>
      <c r="F21" s="375"/>
      <c r="G21" s="406"/>
      <c r="H21" s="397"/>
      <c r="I21" s="159" t="s">
        <v>295</v>
      </c>
      <c r="J21" s="162" t="s">
        <v>296</v>
      </c>
      <c r="K21" s="159" t="str">
        <f>IFERROR(CONCATENATE(INDEX('8- Políticas de Administración '!$B$16:$F$53,MATCH('5- Identificación de Riesgos'!J21,'8- Políticas de Administración '!$C$16:$C$54,0),1)," - ",L21),"")</f>
        <v>Leve - 1</v>
      </c>
      <c r="L21" s="193">
        <f>IFERROR(VLOOKUP(INDEX('8- Políticas de Administración '!$B$16:$F$63,MATCH('5- Identificación de Riesgos'!J21,'8- Políticas de Administración '!$C$16:$C$64,0),1),'8- Políticas de Administración '!$B$16:$F$64,5,FALSE),"")</f>
        <v>1</v>
      </c>
      <c r="M21" s="375"/>
      <c r="N21" s="446"/>
      <c r="O21" s="442"/>
    </row>
    <row r="22" spans="1:16">
      <c r="A22" s="403"/>
      <c r="B22" s="375"/>
      <c r="C22" s="375"/>
      <c r="D22" s="169" t="s">
        <v>303</v>
      </c>
      <c r="E22" s="375"/>
      <c r="F22" s="375"/>
      <c r="G22" s="406"/>
      <c r="H22" s="397"/>
      <c r="I22" s="159"/>
      <c r="J22" s="162"/>
      <c r="K22" s="159" t="str">
        <f>IFERROR(CONCATENATE(INDEX('8- Políticas de Administración '!$B$16:$F$53,MATCH('5- Identificación de Riesgos'!J22,'8- Políticas de Administración '!$C$16:$C$54,0),1)," - ",L22),"")</f>
        <v/>
      </c>
      <c r="L22" s="193" t="str">
        <f>IFERROR(VLOOKUP(INDEX('8- Políticas de Administración '!$B$16:$F$63,MATCH('5- Identificación de Riesgos'!J22,'8- Políticas de Administración '!$C$16:$C$64,0),1),'8- Políticas de Administración '!$B$16:$F$64,5,FALSE),"")</f>
        <v/>
      </c>
      <c r="M22" s="375"/>
      <c r="N22" s="446"/>
      <c r="O22" s="442"/>
    </row>
    <row r="23" spans="1:16" ht="30">
      <c r="A23" s="403"/>
      <c r="B23" s="375"/>
      <c r="C23" s="375"/>
      <c r="D23" s="169" t="s">
        <v>304</v>
      </c>
      <c r="E23" s="375"/>
      <c r="F23" s="375"/>
      <c r="G23" s="406"/>
      <c r="H23" s="397"/>
      <c r="I23" s="159"/>
      <c r="J23" s="162"/>
      <c r="K23" s="159" t="str">
        <f>IFERROR(CONCATENATE(INDEX('8- Políticas de Administración '!$B$16:$F$53,MATCH('5- Identificación de Riesgos'!J23,'8- Políticas de Administración '!$C$16:$C$54,0),1)," - ",L23),"")</f>
        <v/>
      </c>
      <c r="L23" s="193" t="str">
        <f>IFERROR(VLOOKUP(INDEX('8- Políticas de Administración '!$B$16:$F$63,MATCH('5- Identificación de Riesgos'!J23,'8- Políticas de Administración '!$C$16:$C$64,0),1),'8- Políticas de Administración '!$B$16:$F$64,5,FALSE),"")</f>
        <v/>
      </c>
      <c r="M23" s="375"/>
      <c r="N23" s="446"/>
      <c r="O23" s="442"/>
    </row>
    <row r="24" spans="1:16" ht="45">
      <c r="A24" s="403"/>
      <c r="B24" s="375"/>
      <c r="C24" s="375"/>
      <c r="D24" s="172" t="s">
        <v>305</v>
      </c>
      <c r="E24" s="375"/>
      <c r="F24" s="375"/>
      <c r="G24" s="406"/>
      <c r="H24" s="397"/>
      <c r="I24" s="159"/>
      <c r="J24" s="162"/>
      <c r="K24" s="159" t="str">
        <f>IFERROR(CONCATENATE(INDEX('8- Políticas de Administración '!$B$16:$F$53,MATCH('5- Identificación de Riesgos'!J24,'8- Políticas de Administración '!$C$16:$C$54,0),1)," - ",L24),"")</f>
        <v/>
      </c>
      <c r="L24" s="193" t="str">
        <f>IFERROR(VLOOKUP(INDEX('8- Políticas de Administración '!$B$16:$F$63,MATCH('5- Identificación de Riesgos'!J24,'8- Políticas de Administración '!$C$16:$C$64,0),1),'8- Políticas de Administración '!$B$16:$F$64,5,FALSE),"")</f>
        <v/>
      </c>
      <c r="M24" s="375"/>
      <c r="N24" s="446"/>
      <c r="O24" s="442"/>
    </row>
    <row r="25" spans="1:16">
      <c r="A25" s="403"/>
      <c r="B25" s="375"/>
      <c r="C25" s="375"/>
      <c r="D25" s="172"/>
      <c r="E25" s="375"/>
      <c r="F25" s="375"/>
      <c r="G25" s="406"/>
      <c r="H25" s="397"/>
      <c r="I25" s="159"/>
      <c r="J25" s="162"/>
      <c r="K25" s="159" t="str">
        <f>IFERROR(CONCATENATE(INDEX('8- Políticas de Administración '!$B$16:$F$53,MATCH('5- Identificación de Riesgos'!J25,'8- Políticas de Administración '!$C$16:$C$54,0),1)," - ",L25),"")</f>
        <v/>
      </c>
      <c r="L25" s="193" t="str">
        <f>IFERROR(VLOOKUP(INDEX('8- Políticas de Administración '!$B$16:$F$63,MATCH('5- Identificación de Riesgos'!J25,'8- Políticas de Administración '!$C$16:$C$64,0),1),'8- Políticas de Administración '!$B$16:$F$64,5,FALSE),"")</f>
        <v/>
      </c>
      <c r="M25" s="375"/>
      <c r="N25" s="446"/>
      <c r="O25" s="442"/>
    </row>
    <row r="26" spans="1:16">
      <c r="A26" s="403"/>
      <c r="B26" s="375"/>
      <c r="C26" s="375"/>
      <c r="D26" s="169"/>
      <c r="E26" s="375"/>
      <c r="F26" s="375"/>
      <c r="G26" s="406"/>
      <c r="H26" s="397"/>
      <c r="I26" s="159"/>
      <c r="J26" s="162"/>
      <c r="K26" s="159" t="str">
        <f>IFERROR(CONCATENATE(INDEX('8- Políticas de Administración '!$B$16:$F$53,MATCH('5- Identificación de Riesgos'!J26,'8- Políticas de Administración '!$C$16:$C$54,0),1)," - ",L26),"")</f>
        <v/>
      </c>
      <c r="L26" s="193" t="str">
        <f>IFERROR(VLOOKUP(INDEX('8- Políticas de Administración '!$B$16:$F$63,MATCH('5- Identificación de Riesgos'!J26,'8- Políticas de Administración '!$C$16:$C$64,0),1),'8- Políticas de Administración '!$B$16:$F$64,5,FALSE),"")</f>
        <v/>
      </c>
      <c r="M26" s="375"/>
      <c r="N26" s="446"/>
      <c r="O26" s="442"/>
    </row>
    <row r="27" spans="1:16">
      <c r="A27" s="403"/>
      <c r="B27" s="375"/>
      <c r="C27" s="375"/>
      <c r="D27" s="169"/>
      <c r="E27" s="375"/>
      <c r="F27" s="375"/>
      <c r="G27" s="406"/>
      <c r="H27" s="397"/>
      <c r="I27" s="159"/>
      <c r="J27" s="162"/>
      <c r="K27" s="159" t="str">
        <f>IFERROR(CONCATENATE(INDEX('8- Políticas de Administración '!$B$16:$F$53,MATCH('5- Identificación de Riesgos'!J27,'8- Políticas de Administración '!$C$16:$C$54,0),1)," - ",L27),"")</f>
        <v/>
      </c>
      <c r="L27" s="193" t="str">
        <f>IFERROR(VLOOKUP(INDEX('8- Políticas de Administración '!$B$16:$F$63,MATCH('5- Identificación de Riesgos'!J27,'8- Políticas de Administración '!$C$16:$C$64,0),1),'8- Políticas de Administración '!$B$16:$F$64,5,FALSE),"")</f>
        <v/>
      </c>
      <c r="M27" s="375"/>
      <c r="N27" s="446"/>
      <c r="O27" s="442"/>
    </row>
    <row r="28" spans="1:16">
      <c r="A28" s="403"/>
      <c r="B28" s="375"/>
      <c r="C28" s="375"/>
      <c r="D28" s="169"/>
      <c r="E28" s="375"/>
      <c r="F28" s="375"/>
      <c r="G28" s="406"/>
      <c r="H28" s="397"/>
      <c r="I28" s="159"/>
      <c r="J28" s="162"/>
      <c r="K28" s="159" t="str">
        <f>IFERROR(CONCATENATE(INDEX('8- Políticas de Administración '!$B$16:$F$53,MATCH('5- Identificación de Riesgos'!J28,'8- Políticas de Administración '!$C$16:$C$54,0),1)," - ",L28),"")</f>
        <v/>
      </c>
      <c r="L28" s="193" t="str">
        <f>IFERROR(VLOOKUP(INDEX('8- Políticas de Administración '!$B$16:$F$63,MATCH('5- Identificación de Riesgos'!J28,'8- Políticas de Administración '!$C$16:$C$64,0),1),'8- Políticas de Administración '!$B$16:$F$64,5,FALSE),"")</f>
        <v/>
      </c>
      <c r="M28" s="375"/>
      <c r="N28" s="446"/>
      <c r="O28" s="442"/>
    </row>
    <row r="29" spans="1:16" ht="15.75" thickBot="1">
      <c r="A29" s="404"/>
      <c r="B29" s="382"/>
      <c r="C29" s="382"/>
      <c r="D29" s="171"/>
      <c r="E29" s="382"/>
      <c r="F29" s="382"/>
      <c r="G29" s="407"/>
      <c r="H29" s="398"/>
      <c r="I29" s="160"/>
      <c r="J29" s="163"/>
      <c r="K29" s="160" t="str">
        <f>IFERROR(CONCATENATE(INDEX('8- Políticas de Administración '!$B$16:$F$53,MATCH('5- Identificación de Riesgos'!J29,'8- Políticas de Administración '!$C$16:$C$54,0),1)," - ",L29),"")</f>
        <v/>
      </c>
      <c r="L29" s="194" t="str">
        <f>IFERROR(VLOOKUP(INDEX('8- Políticas de Administración '!$B$16:$F$63,MATCH('5- Identificación de Riesgos'!J29,'8- Políticas de Administración '!$C$16:$C$64,0),1),'8- Políticas de Administración '!$B$16:$F$64,5,FALSE),"")</f>
        <v/>
      </c>
      <c r="M29" s="382"/>
      <c r="N29" s="447"/>
      <c r="O29" s="442"/>
    </row>
    <row r="30" spans="1:16" ht="45.75" thickBot="1">
      <c r="A30" s="390">
        <v>3</v>
      </c>
      <c r="B30" s="377" t="s">
        <v>306</v>
      </c>
      <c r="C30" s="374" t="s">
        <v>307</v>
      </c>
      <c r="D30" s="168" t="s">
        <v>308</v>
      </c>
      <c r="E30" s="374">
        <f>33*12</f>
        <v>396</v>
      </c>
      <c r="F30" s="374">
        <v>20</v>
      </c>
      <c r="G30" s="393">
        <f t="shared" ref="G30" si="0">F30/E30</f>
        <v>5.0505050505050504E-2</v>
      </c>
      <c r="H30" s="396"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Baja - 2</v>
      </c>
      <c r="I30" s="161" t="s">
        <v>292</v>
      </c>
      <c r="J30" s="175" t="s">
        <v>309</v>
      </c>
      <c r="K30" s="161" t="str">
        <f>IFERROR(CONCATENATE(INDEX('8- Políticas de Administración '!$B$16:$F$53,MATCH('5- Identificación de Riesgos'!J30,'8- Políticas de Administración '!$C$16:$C$54,0),1)," - ",L30),"")</f>
        <v>Menor - 2</v>
      </c>
      <c r="L30" s="192">
        <f>IFERROR(VLOOKUP(INDEX('8- Políticas de Administración '!$B$16:$F$63,MATCH('5- Identificación de Riesgos'!J30,'8- Políticas de Administración '!$C$16:$C$64,0),1),'8- Políticas de Administración '!$B$16:$F$64,5,FALSE),"")</f>
        <v>2</v>
      </c>
      <c r="M30" s="374" t="str">
        <f>IFERROR(CONCATENATE(INDEX('8- Políticas de Administración '!$B$16:$F$53,MATCH(ROUND(AVERAGE(L30:L39),0),'8- Políticas de Administración '!$F$16:$F$53,0),1)," - ",ROUND(AVERAGE(L30:L39),0)),"")</f>
        <v>Menor - 2</v>
      </c>
      <c r="N30" s="445" t="str">
        <f>IFERROR(CONCATENATE(VLOOKUP((LEFT(H30,LEN(H30)-4)&amp;LEFT(M30,LEN(M30)-4)),'9- Matriz de Calor '!$D$18:$E$42,2,0)," - ",RIGHT(H30,1)*RIGHT(M30,1)),"")</f>
        <v>Moderado - 4</v>
      </c>
      <c r="O30" s="442">
        <f>RIGHT(H30,1)*RIGHT(M30,1)</f>
        <v>4</v>
      </c>
    </row>
    <row r="31" spans="1:16" ht="30">
      <c r="A31" s="391"/>
      <c r="B31" s="378"/>
      <c r="C31" s="375"/>
      <c r="D31" s="169" t="s">
        <v>310</v>
      </c>
      <c r="E31" s="375"/>
      <c r="F31" s="375"/>
      <c r="G31" s="394"/>
      <c r="H31" s="397"/>
      <c r="I31" s="159" t="s">
        <v>295</v>
      </c>
      <c r="J31" s="162" t="s">
        <v>311</v>
      </c>
      <c r="K31" s="159" t="str">
        <f>IFERROR(CONCATENATE(INDEX('8- Políticas de Administración '!$B$16:$F$53,MATCH('5- Identificación de Riesgos'!J31,'8- Políticas de Administración '!$C$16:$C$54,0),1)," - ",L31),"")</f>
        <v>Menor - 2</v>
      </c>
      <c r="L31" s="192">
        <f>IFERROR(VLOOKUP(INDEX('8- Políticas de Administración '!$B$16:$F$63,MATCH('5- Identificación de Riesgos'!J31,'8- Políticas de Administración '!$C$16:$C$64,0),1),'8- Políticas de Administración '!$B$16:$F$64,5,FALSE),"")</f>
        <v>2</v>
      </c>
      <c r="M31" s="375"/>
      <c r="N31" s="446"/>
      <c r="O31" s="442"/>
    </row>
    <row r="32" spans="1:16" ht="45">
      <c r="A32" s="391"/>
      <c r="B32" s="378"/>
      <c r="C32" s="375"/>
      <c r="D32" s="169" t="s">
        <v>312</v>
      </c>
      <c r="E32" s="375"/>
      <c r="F32" s="375"/>
      <c r="G32" s="394"/>
      <c r="H32" s="397"/>
      <c r="I32" s="159"/>
      <c r="J32" s="162"/>
      <c r="K32" s="159" t="str">
        <f>IFERROR(CONCATENATE(INDEX('8- Políticas de Administración '!$B$16:$F$53,MATCH('5- Identificación de Riesgos'!J32,'8- Políticas de Administración '!$C$16:$C$54,0),1)," - ",L32),"")</f>
        <v/>
      </c>
      <c r="L32" s="193" t="str">
        <f>IFERROR(VLOOKUP(INDEX('8- Políticas de Administración '!$B$16:$F$63,MATCH('5- Identificación de Riesgos'!J32,'8- Políticas de Administración '!$C$16:$C$64,0),1),'8- Políticas de Administración '!$B$16:$F$64,5,FALSE),"")</f>
        <v/>
      </c>
      <c r="M32" s="375"/>
      <c r="N32" s="446"/>
      <c r="O32" s="442"/>
    </row>
    <row r="33" spans="1:15" ht="30">
      <c r="A33" s="391"/>
      <c r="B33" s="378"/>
      <c r="C33" s="375"/>
      <c r="D33" s="170" t="s">
        <v>313</v>
      </c>
      <c r="E33" s="375"/>
      <c r="F33" s="375"/>
      <c r="G33" s="394"/>
      <c r="H33" s="397"/>
      <c r="I33" s="159"/>
      <c r="J33" s="162"/>
      <c r="K33" s="159" t="str">
        <f>IFERROR(CONCATENATE(INDEX('8- Políticas de Administración '!$B$16:$F$53,MATCH('5- Identificación de Riesgos'!J33,'8- Políticas de Administración '!$C$16:$C$54,0),1)," - ",L33),"")</f>
        <v/>
      </c>
      <c r="L33" s="193" t="str">
        <f>IFERROR(VLOOKUP(INDEX('8- Políticas de Administración '!$B$16:$F$63,MATCH('5- Identificación de Riesgos'!J33,'8- Políticas de Administración '!$C$16:$C$64,0),1),'8- Políticas de Administración '!$B$16:$F$64,5,FALSE),"")</f>
        <v/>
      </c>
      <c r="M33" s="375"/>
      <c r="N33" s="446"/>
      <c r="O33" s="442"/>
    </row>
    <row r="34" spans="1:15">
      <c r="A34" s="391"/>
      <c r="B34" s="378"/>
      <c r="C34" s="375"/>
      <c r="D34" s="169"/>
      <c r="E34" s="375"/>
      <c r="F34" s="375"/>
      <c r="G34" s="394"/>
      <c r="H34" s="397"/>
      <c r="I34" s="159"/>
      <c r="J34" s="162"/>
      <c r="K34" s="159" t="str">
        <f>IFERROR(CONCATENATE(INDEX('8- Políticas de Administración '!$B$16:$F$53,MATCH('5- Identificación de Riesgos'!J34,'8- Políticas de Administración '!$C$16:$C$54,0),1)," - ",L34),"")</f>
        <v/>
      </c>
      <c r="L34" s="193" t="str">
        <f>IFERROR(VLOOKUP(INDEX('8- Políticas de Administración '!$B$16:$F$63,MATCH('5- Identificación de Riesgos'!J34,'8- Políticas de Administración '!$C$16:$C$64,0),1),'8- Políticas de Administración '!$B$16:$F$64,5,FALSE),"")</f>
        <v/>
      </c>
      <c r="M34" s="375"/>
      <c r="N34" s="446"/>
      <c r="O34" s="442"/>
    </row>
    <row r="35" spans="1:15">
      <c r="A35" s="391"/>
      <c r="B35" s="378"/>
      <c r="C35" s="375"/>
      <c r="D35" s="169"/>
      <c r="E35" s="375"/>
      <c r="F35" s="375"/>
      <c r="G35" s="394"/>
      <c r="H35" s="397"/>
      <c r="I35" s="159"/>
      <c r="J35" s="162"/>
      <c r="K35" s="159" t="str">
        <f>IFERROR(CONCATENATE(INDEX('8- Políticas de Administración '!$B$16:$F$53,MATCH('5- Identificación de Riesgos'!J35,'8- Políticas de Administración '!$C$16:$C$54,0),1)," - ",L35),"")</f>
        <v/>
      </c>
      <c r="L35" s="193" t="str">
        <f>IFERROR(VLOOKUP(INDEX('8- Políticas de Administración '!$B$16:$F$63,MATCH('5- Identificación de Riesgos'!J35,'8- Políticas de Administración '!$C$16:$C$64,0),1),'8- Políticas de Administración '!$B$16:$F$64,5,FALSE),"")</f>
        <v/>
      </c>
      <c r="M35" s="375"/>
      <c r="N35" s="446"/>
      <c r="O35" s="442"/>
    </row>
    <row r="36" spans="1:15">
      <c r="A36" s="391"/>
      <c r="B36" s="378"/>
      <c r="C36" s="375"/>
      <c r="D36" s="169"/>
      <c r="E36" s="375"/>
      <c r="F36" s="375"/>
      <c r="G36" s="394"/>
      <c r="H36" s="397"/>
      <c r="I36" s="159"/>
      <c r="J36" s="162"/>
      <c r="K36" s="159" t="str">
        <f>IFERROR(CONCATENATE(INDEX('8- Políticas de Administración '!$B$16:$F$53,MATCH('5- Identificación de Riesgos'!J36,'8- Políticas de Administración '!$C$16:$C$54,0),1)," - ",L36),"")</f>
        <v/>
      </c>
      <c r="L36" s="193" t="str">
        <f>IFERROR(VLOOKUP(INDEX('8- Políticas de Administración '!$B$16:$F$63,MATCH('5- Identificación de Riesgos'!J36,'8- Políticas de Administración '!$C$16:$C$64,0),1),'8- Políticas de Administración '!$B$16:$F$64,5,FALSE),"")</f>
        <v/>
      </c>
      <c r="M36" s="375"/>
      <c r="N36" s="446"/>
      <c r="O36" s="442"/>
    </row>
    <row r="37" spans="1:15">
      <c r="A37" s="391"/>
      <c r="B37" s="378"/>
      <c r="C37" s="375"/>
      <c r="D37" s="169"/>
      <c r="E37" s="375"/>
      <c r="F37" s="375"/>
      <c r="G37" s="394"/>
      <c r="H37" s="397"/>
      <c r="I37" s="159"/>
      <c r="J37" s="162"/>
      <c r="K37" s="159" t="str">
        <f>IFERROR(CONCATENATE(INDEX('8- Políticas de Administración '!$B$16:$F$53,MATCH('5- Identificación de Riesgos'!J37,'8- Políticas de Administración '!$C$16:$C$54,0),1)," - ",L37),"")</f>
        <v/>
      </c>
      <c r="L37" s="193" t="str">
        <f>IFERROR(VLOOKUP(INDEX('8- Políticas de Administración '!$B$16:$F$63,MATCH('5- Identificación de Riesgos'!J37,'8- Políticas de Administración '!$C$16:$C$64,0),1),'8- Políticas de Administración '!$B$16:$F$64,5,FALSE),"")</f>
        <v/>
      </c>
      <c r="M37" s="375"/>
      <c r="N37" s="446"/>
      <c r="O37" s="442"/>
    </row>
    <row r="38" spans="1:15">
      <c r="A38" s="391"/>
      <c r="B38" s="378"/>
      <c r="C38" s="375"/>
      <c r="D38" s="169"/>
      <c r="E38" s="375"/>
      <c r="F38" s="375"/>
      <c r="G38" s="394"/>
      <c r="H38" s="397"/>
      <c r="I38" s="159"/>
      <c r="J38" s="162"/>
      <c r="K38" s="159" t="str">
        <f>IFERROR(CONCATENATE(INDEX('8- Políticas de Administración '!$B$16:$F$53,MATCH('5- Identificación de Riesgos'!J38,'8- Políticas de Administración '!$C$16:$C$54,0),1)," - ",L38),"")</f>
        <v/>
      </c>
      <c r="L38" s="193" t="str">
        <f>IFERROR(VLOOKUP(INDEX('8- Políticas de Administración '!$B$16:$F$63,MATCH('5- Identificación de Riesgos'!J38,'8- Políticas de Administración '!$C$16:$C$64,0),1),'8- Políticas de Administración '!$B$16:$F$64,5,FALSE),"")</f>
        <v/>
      </c>
      <c r="M38" s="375"/>
      <c r="N38" s="446"/>
      <c r="O38" s="442"/>
    </row>
    <row r="39" spans="1:15" ht="15.75" thickBot="1">
      <c r="A39" s="392"/>
      <c r="B39" s="379"/>
      <c r="C39" s="382"/>
      <c r="D39" s="171"/>
      <c r="E39" s="382"/>
      <c r="F39" s="382"/>
      <c r="G39" s="395"/>
      <c r="H39" s="398"/>
      <c r="I39" s="160"/>
      <c r="J39" s="163"/>
      <c r="K39" s="160" t="str">
        <f>IFERROR(CONCATENATE(INDEX('8- Políticas de Administración '!$B$16:$F$53,MATCH('5- Identificación de Riesgos'!J39,'8- Políticas de Administración '!$C$16:$C$54,0),1)," - ",L39),"")</f>
        <v/>
      </c>
      <c r="L39" s="194" t="str">
        <f>IFERROR(VLOOKUP(INDEX('8- Políticas de Administración '!$B$16:$F$63,MATCH('5- Identificación de Riesgos'!J39,'8- Políticas de Administración '!$C$16:$C$64,0),1),'8- Políticas de Administración '!$B$16:$F$64,5,FALSE),"")</f>
        <v/>
      </c>
      <c r="M39" s="382"/>
      <c r="N39" s="447"/>
      <c r="O39" s="442"/>
    </row>
    <row r="40" spans="1:15" ht="45">
      <c r="A40" s="390">
        <v>4</v>
      </c>
      <c r="B40" s="377" t="s">
        <v>314</v>
      </c>
      <c r="C40" s="374" t="s">
        <v>315</v>
      </c>
      <c r="D40" s="168" t="s">
        <v>316</v>
      </c>
      <c r="E40" s="374">
        <v>480</v>
      </c>
      <c r="F40" s="374">
        <v>1</v>
      </c>
      <c r="G40" s="393">
        <f>F40/E40</f>
        <v>2.0833333333333333E-3</v>
      </c>
      <c r="H40" s="396"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61" t="s">
        <v>292</v>
      </c>
      <c r="J40" s="175" t="s">
        <v>293</v>
      </c>
      <c r="K40" s="161" t="str">
        <f>IFERROR(CONCATENATE(INDEX('8- Políticas de Administración '!$B$16:$F$53,MATCH('5- Identificación de Riesgos'!J40,'8- Políticas de Administración '!$C$16:$C$54,0),1)," - ",L40),"")</f>
        <v>Moderado - 3</v>
      </c>
      <c r="L40" s="192">
        <f>IFERROR(VLOOKUP(INDEX('8- Políticas de Administración '!$B$16:$F$63,MATCH('5- Identificación de Riesgos'!J40,'8- Políticas de Administración '!$C$16:$C$64,0),1),'8- Políticas de Administración '!$B$16:$F$64,5,FALSE),"")</f>
        <v>3</v>
      </c>
      <c r="M40" s="374" t="str">
        <f>IFERROR(CONCATENATE(INDEX('8- Políticas de Administración '!$B$16:$F$53,MATCH(ROUND(AVERAGE(L40:L49),0),'8- Políticas de Administración '!$F$16:$F$53,0),1)," - ",ROUND(AVERAGE(L40:L49),0)),"")</f>
        <v>Menor - 2</v>
      </c>
      <c r="N40" s="445" t="str">
        <f>IFERROR(CONCATENATE(VLOOKUP((LEFT(H40,LEN(H40)-4)&amp;LEFT(M40,LEN(M40)-4)),'9- Matriz de Calor '!$D$18:$E$42,2,0)," - ",RIGHT(H40,1)*RIGHT(M40,1)),"")</f>
        <v>Bajo - 2</v>
      </c>
      <c r="O40" s="442">
        <f>RIGHT(H40,1)*RIGHT(M40,1)</f>
        <v>2</v>
      </c>
    </row>
    <row r="41" spans="1:15" ht="30">
      <c r="A41" s="391"/>
      <c r="B41" s="378"/>
      <c r="C41" s="375"/>
      <c r="D41" s="169" t="s">
        <v>317</v>
      </c>
      <c r="E41" s="375"/>
      <c r="F41" s="375"/>
      <c r="G41" s="394"/>
      <c r="H41" s="397"/>
      <c r="I41" s="159" t="s">
        <v>295</v>
      </c>
      <c r="J41" s="162" t="s">
        <v>311</v>
      </c>
      <c r="K41" s="159" t="str">
        <f>IFERROR(CONCATENATE(INDEX('8- Políticas de Administración '!$B$16:$F$53,MATCH('5- Identificación de Riesgos'!J41,'8- Políticas de Administración '!$C$16:$C$54,0),1)," - ",L41),"")</f>
        <v>Menor - 2</v>
      </c>
      <c r="L41" s="193">
        <f>IFERROR(VLOOKUP(INDEX('8- Políticas de Administración '!$B$16:$F$63,MATCH('5- Identificación de Riesgos'!J41,'8- Políticas de Administración '!$C$16:$C$64,0),1),'8- Políticas de Administración '!$B$16:$F$64,5,FALSE),"")</f>
        <v>2</v>
      </c>
      <c r="M41" s="375"/>
      <c r="N41" s="446"/>
      <c r="O41" s="442"/>
    </row>
    <row r="42" spans="1:15" ht="30">
      <c r="A42" s="391"/>
      <c r="B42" s="378"/>
      <c r="C42" s="375"/>
      <c r="D42" s="169" t="s">
        <v>318</v>
      </c>
      <c r="E42" s="375"/>
      <c r="F42" s="375"/>
      <c r="G42" s="394"/>
      <c r="H42" s="397"/>
      <c r="I42" s="159" t="s">
        <v>319</v>
      </c>
      <c r="J42" s="162" t="s">
        <v>320</v>
      </c>
      <c r="K42" s="159" t="str">
        <f>IFERROR(CONCATENATE(INDEX('8- Políticas de Administración '!$B$16:$F$53,MATCH('5- Identificación de Riesgos'!J42,'8- Políticas de Administración '!$C$16:$C$54,0),1)," - ",L42),"")</f>
        <v>Leve - 1</v>
      </c>
      <c r="L42" s="193">
        <f>IFERROR(VLOOKUP(INDEX('8- Políticas de Administración '!$B$16:$F$63,MATCH('5- Identificación de Riesgos'!J42,'8- Políticas de Administración '!$C$16:$C$64,0),1),'8- Políticas de Administración '!$B$16:$F$64,5,FALSE),"")</f>
        <v>1</v>
      </c>
      <c r="M42" s="375"/>
      <c r="N42" s="446"/>
      <c r="O42" s="442"/>
    </row>
    <row r="43" spans="1:15" ht="30">
      <c r="A43" s="391"/>
      <c r="B43" s="378"/>
      <c r="C43" s="375"/>
      <c r="D43" s="170" t="s">
        <v>321</v>
      </c>
      <c r="E43" s="375"/>
      <c r="F43" s="375"/>
      <c r="G43" s="394"/>
      <c r="H43" s="397"/>
      <c r="I43" s="159"/>
      <c r="J43" s="162"/>
      <c r="K43" s="159" t="str">
        <f>IFERROR(CONCATENATE(INDEX('8- Políticas de Administración '!$B$16:$F$53,MATCH('5- Identificación de Riesgos'!J43,'8- Políticas de Administración '!$C$16:$C$54,0),1)," - ",L43),"")</f>
        <v/>
      </c>
      <c r="L43" s="193" t="str">
        <f>IFERROR(VLOOKUP(INDEX('8- Políticas de Administración '!$B$16:$F$63,MATCH('5- Identificación de Riesgos'!J43,'8- Políticas de Administración '!$C$16:$C$64,0),1),'8- Políticas de Administración '!$B$16:$F$64,5,FALSE),"")</f>
        <v/>
      </c>
      <c r="M43" s="375"/>
      <c r="N43" s="446"/>
      <c r="O43" s="442"/>
    </row>
    <row r="44" spans="1:15" ht="30">
      <c r="A44" s="391"/>
      <c r="B44" s="378"/>
      <c r="C44" s="375"/>
      <c r="D44" s="169" t="s">
        <v>322</v>
      </c>
      <c r="E44" s="375"/>
      <c r="F44" s="375"/>
      <c r="G44" s="394"/>
      <c r="H44" s="397"/>
      <c r="I44" s="159"/>
      <c r="J44" s="162"/>
      <c r="K44" s="159" t="str">
        <f>IFERROR(CONCATENATE(INDEX('8- Políticas de Administración '!$B$16:$F$53,MATCH('5- Identificación de Riesgos'!J44,'8- Políticas de Administración '!$C$16:$C$54,0),1)," - ",L44),"")</f>
        <v/>
      </c>
      <c r="L44" s="193" t="str">
        <f>IFERROR(VLOOKUP(INDEX('8- Políticas de Administración '!$B$16:$F$63,MATCH('5- Identificación de Riesgos'!J44,'8- Políticas de Administración '!$C$16:$C$64,0),1),'8- Políticas de Administración '!$B$16:$F$64,5,FALSE),"")</f>
        <v/>
      </c>
      <c r="M44" s="375"/>
      <c r="N44" s="446"/>
      <c r="O44" s="442"/>
    </row>
    <row r="45" spans="1:15" ht="30">
      <c r="A45" s="391"/>
      <c r="B45" s="378"/>
      <c r="C45" s="375"/>
      <c r="D45" s="169" t="s">
        <v>323</v>
      </c>
      <c r="E45" s="375"/>
      <c r="F45" s="375"/>
      <c r="G45" s="394"/>
      <c r="H45" s="397"/>
      <c r="I45" s="159"/>
      <c r="J45" s="162"/>
      <c r="K45" s="159" t="str">
        <f>IFERROR(CONCATENATE(INDEX('8- Políticas de Administración '!$B$16:$F$53,MATCH('5- Identificación de Riesgos'!J45,'8- Políticas de Administración '!$C$16:$C$54,0),1)," - ",L45),"")</f>
        <v/>
      </c>
      <c r="L45" s="193" t="str">
        <f>IFERROR(VLOOKUP(INDEX('8- Políticas de Administración '!$B$16:$F$63,MATCH('5- Identificación de Riesgos'!J45,'8- Políticas de Administración '!$C$16:$C$64,0),1),'8- Políticas de Administración '!$B$16:$F$64,5,FALSE),"")</f>
        <v/>
      </c>
      <c r="M45" s="375"/>
      <c r="N45" s="446"/>
      <c r="O45" s="442"/>
    </row>
    <row r="46" spans="1:15">
      <c r="A46" s="391"/>
      <c r="B46" s="378"/>
      <c r="C46" s="375"/>
      <c r="D46" s="169"/>
      <c r="E46" s="375"/>
      <c r="F46" s="375"/>
      <c r="G46" s="394"/>
      <c r="H46" s="397"/>
      <c r="I46" s="159"/>
      <c r="J46" s="162"/>
      <c r="K46" s="159" t="str">
        <f>IFERROR(CONCATENATE(INDEX('8- Políticas de Administración '!$B$16:$F$53,MATCH('5- Identificación de Riesgos'!J46,'8- Políticas de Administración '!$C$16:$C$54,0),1)," - ",L46),"")</f>
        <v/>
      </c>
      <c r="L46" s="193" t="str">
        <f>IFERROR(VLOOKUP(INDEX('8- Políticas de Administración '!$B$16:$F$63,MATCH('5- Identificación de Riesgos'!J46,'8- Políticas de Administración '!$C$16:$C$64,0),1),'8- Políticas de Administración '!$B$16:$F$64,5,FALSE),"")</f>
        <v/>
      </c>
      <c r="M46" s="375"/>
      <c r="N46" s="446"/>
      <c r="O46" s="442"/>
    </row>
    <row r="47" spans="1:15">
      <c r="A47" s="391"/>
      <c r="B47" s="378"/>
      <c r="C47" s="375"/>
      <c r="D47" s="169"/>
      <c r="E47" s="375"/>
      <c r="F47" s="375"/>
      <c r="G47" s="394"/>
      <c r="H47" s="397"/>
      <c r="I47" s="159"/>
      <c r="J47" s="162"/>
      <c r="K47" s="159" t="str">
        <f>IFERROR(CONCATENATE(INDEX('8- Políticas de Administración '!$B$16:$F$53,MATCH('5- Identificación de Riesgos'!J47,'8- Políticas de Administración '!$C$16:$C$54,0),1)," - ",L47),"")</f>
        <v/>
      </c>
      <c r="L47" s="193" t="str">
        <f>IFERROR(VLOOKUP(INDEX('8- Políticas de Administración '!$B$16:$F$63,MATCH('5- Identificación de Riesgos'!J47,'8- Políticas de Administración '!$C$16:$C$64,0),1),'8- Políticas de Administración '!$B$16:$F$64,5,FALSE),"")</f>
        <v/>
      </c>
      <c r="M47" s="375"/>
      <c r="N47" s="446"/>
      <c r="O47" s="442"/>
    </row>
    <row r="48" spans="1:15">
      <c r="A48" s="391"/>
      <c r="B48" s="378"/>
      <c r="C48" s="375"/>
      <c r="D48" s="169"/>
      <c r="E48" s="375"/>
      <c r="F48" s="375"/>
      <c r="G48" s="394"/>
      <c r="H48" s="397"/>
      <c r="I48" s="159"/>
      <c r="J48" s="162"/>
      <c r="K48" s="159" t="str">
        <f>IFERROR(CONCATENATE(INDEX('8- Políticas de Administración '!$B$16:$F$53,MATCH('5- Identificación de Riesgos'!J48,'8- Políticas de Administración '!$C$16:$C$54,0),1)," - ",L48),"")</f>
        <v/>
      </c>
      <c r="L48" s="193" t="str">
        <f>IFERROR(VLOOKUP(INDEX('8- Políticas de Administración '!$B$16:$F$63,MATCH('5- Identificación de Riesgos'!J48,'8- Políticas de Administración '!$C$16:$C$64,0),1),'8- Políticas de Administración '!$B$16:$F$64,5,FALSE),"")</f>
        <v/>
      </c>
      <c r="M48" s="375"/>
      <c r="N48" s="446"/>
      <c r="O48" s="442"/>
    </row>
    <row r="49" spans="1:257">
      <c r="A49" s="392"/>
      <c r="B49" s="379"/>
      <c r="C49" s="382"/>
      <c r="D49" s="171"/>
      <c r="E49" s="382"/>
      <c r="F49" s="376"/>
      <c r="G49" s="399"/>
      <c r="H49" s="398"/>
      <c r="I49" s="160"/>
      <c r="J49" s="163"/>
      <c r="K49" s="160" t="str">
        <f>IFERROR(CONCATENATE(INDEX('8- Políticas de Administración '!$B$16:$F$53,MATCH('5- Identificación de Riesgos'!J49,'8- Políticas de Administración '!$C$16:$C$54,0),1)," - ",L49),"")</f>
        <v/>
      </c>
      <c r="L49" s="194" t="str">
        <f>IFERROR(VLOOKUP(INDEX('8- Políticas de Administración '!$B$16:$F$63,MATCH('5- Identificación de Riesgos'!J49,'8- Políticas de Administración '!$C$16:$C$64,0),1),'8- Políticas de Administración '!$B$16:$F$64,5,FALSE),"")</f>
        <v/>
      </c>
      <c r="M49" s="382"/>
      <c r="N49" s="447"/>
      <c r="O49" s="442"/>
    </row>
    <row r="50" spans="1:257" s="123" customFormat="1" ht="60">
      <c r="A50" s="383">
        <v>5</v>
      </c>
      <c r="B50" s="380" t="s">
        <v>324</v>
      </c>
      <c r="C50" s="374" t="s">
        <v>325</v>
      </c>
      <c r="D50" s="197" t="s">
        <v>326</v>
      </c>
      <c r="E50" s="386">
        <v>100</v>
      </c>
      <c r="F50" s="389">
        <v>1</v>
      </c>
      <c r="G50" s="453">
        <f>F50/E50</f>
        <v>0.01</v>
      </c>
      <c r="H50" s="454"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61" t="s">
        <v>292</v>
      </c>
      <c r="J50" s="175" t="s">
        <v>327</v>
      </c>
      <c r="K50" s="161" t="str">
        <f>IFERROR(CONCATENATE(INDEX('8- Políticas de Administración '!$B$16:$F$53,MATCH('5- Identificación de Riesgos'!J50,'8- Políticas de Administración '!$C$16:$C$54,0),1)," - ",L50),"")</f>
        <v>Mayor - 4</v>
      </c>
      <c r="L50" s="192">
        <f>IFERROR(VLOOKUP(INDEX('8- Políticas de Administración '!$B$16:$F$63,MATCH('5- Identificación de Riesgos'!J50,'8- Políticas de Administración '!$C$16:$C$64,0),1),'8- Políticas de Administración '!$B$16:$F$64,5,FALSE),"")</f>
        <v>4</v>
      </c>
      <c r="M50" s="374" t="str">
        <f>IFERROR(CONCATENATE(INDEX('8- Políticas de Administración '!$B$16:$F$53,MATCH(ROUND(AVERAGE(L50:L59),0),'8- Políticas de Administración '!$F$16:$F$53,0),1)," - ",ROUND(AVERAGE(L50:L59),0)),"")</f>
        <v>Moderado - 3</v>
      </c>
      <c r="N50" s="445" t="str">
        <f>IFERROR(CONCATENATE(VLOOKUP((LEFT(H50,LEN(H50)-4)&amp;LEFT(M50,LEN(M50)-4)),'9- Matriz de Calor '!$D$18:$E$42,2,0)," - ",RIGHT(H50,1)*RIGHT(M50,1)),"")</f>
        <v>Moderado - 3</v>
      </c>
      <c r="O50" s="448">
        <f>RIGHT(H50,1)*RIGHT(M50,1)</f>
        <v>3</v>
      </c>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2"/>
      <c r="BL50" s="122"/>
      <c r="BM50" s="122"/>
      <c r="BN50" s="122"/>
      <c r="BO50" s="122"/>
      <c r="BP50" s="122"/>
      <c r="BQ50" s="122"/>
      <c r="BR50" s="122"/>
      <c r="BS50" s="122"/>
      <c r="BT50" s="122"/>
      <c r="BU50" s="122"/>
      <c r="BV50" s="122"/>
      <c r="BW50" s="122"/>
      <c r="BX50" s="122"/>
      <c r="BY50" s="122"/>
      <c r="BZ50" s="122"/>
      <c r="CA50" s="122"/>
      <c r="CB50" s="122"/>
      <c r="CC50" s="122"/>
      <c r="CD50" s="122"/>
      <c r="CE50" s="122"/>
      <c r="CF50" s="122"/>
      <c r="CG50" s="122"/>
      <c r="CH50" s="122"/>
      <c r="CI50" s="122"/>
      <c r="CJ50" s="122"/>
      <c r="CK50" s="122"/>
      <c r="CL50" s="122"/>
      <c r="CM50" s="122"/>
      <c r="CN50" s="122"/>
      <c r="CO50" s="122"/>
      <c r="CP50" s="122"/>
      <c r="CQ50" s="122"/>
      <c r="CR50" s="122"/>
      <c r="CS50" s="122"/>
      <c r="CT50" s="122"/>
      <c r="CU50" s="122"/>
      <c r="CV50" s="122"/>
      <c r="CW50" s="122"/>
      <c r="CX50" s="122"/>
      <c r="CY50" s="122"/>
      <c r="CZ50" s="122"/>
      <c r="DA50" s="122"/>
      <c r="DB50" s="122"/>
      <c r="DC50" s="122"/>
      <c r="DD50" s="122"/>
      <c r="DE50" s="122"/>
      <c r="DF50" s="122"/>
      <c r="DG50" s="122"/>
      <c r="DH50" s="122"/>
      <c r="DI50" s="122"/>
      <c r="DJ50" s="122"/>
      <c r="DK50" s="122"/>
      <c r="DL50" s="122"/>
      <c r="DM50" s="122"/>
      <c r="DN50" s="122"/>
      <c r="DO50" s="122"/>
      <c r="DP50" s="122"/>
      <c r="DQ50" s="122"/>
      <c r="DR50" s="122"/>
      <c r="DS50" s="122"/>
      <c r="DT50" s="122"/>
      <c r="DU50" s="122"/>
      <c r="DV50" s="122"/>
      <c r="DW50" s="122"/>
      <c r="DX50" s="122"/>
      <c r="DY50" s="122"/>
      <c r="DZ50" s="122"/>
      <c r="EA50" s="122"/>
      <c r="EB50" s="122"/>
      <c r="EC50" s="122"/>
      <c r="ED50" s="122"/>
      <c r="EE50" s="122"/>
      <c r="EF50" s="122"/>
      <c r="EG50" s="122"/>
      <c r="EH50" s="122"/>
      <c r="EI50" s="122"/>
      <c r="EJ50" s="122"/>
      <c r="EK50" s="122"/>
      <c r="EL50" s="122"/>
      <c r="EM50" s="122"/>
      <c r="EN50" s="122"/>
      <c r="EO50" s="122"/>
      <c r="EP50" s="122"/>
      <c r="EQ50" s="122"/>
      <c r="ER50" s="122"/>
      <c r="ES50" s="122"/>
      <c r="ET50" s="122"/>
      <c r="EU50" s="122"/>
      <c r="EV50" s="122"/>
      <c r="EW50" s="122"/>
      <c r="EX50" s="122"/>
      <c r="EY50" s="122"/>
      <c r="EZ50" s="122"/>
      <c r="FA50" s="122"/>
      <c r="FB50" s="122"/>
      <c r="FC50" s="122"/>
      <c r="FD50" s="122"/>
      <c r="FE50" s="122"/>
      <c r="FF50" s="122"/>
      <c r="FG50" s="122"/>
      <c r="FH50" s="122"/>
      <c r="FI50" s="122"/>
      <c r="FJ50" s="122"/>
      <c r="FK50" s="122"/>
      <c r="FL50" s="122"/>
      <c r="FM50" s="122"/>
      <c r="FN50" s="122"/>
      <c r="FO50" s="122"/>
      <c r="FP50" s="122"/>
      <c r="FQ50" s="122"/>
      <c r="FR50" s="122"/>
      <c r="FS50" s="122"/>
      <c r="FT50" s="122"/>
      <c r="FU50" s="122"/>
      <c r="FV50" s="122"/>
      <c r="FW50" s="122"/>
      <c r="FX50" s="122"/>
      <c r="FY50" s="122"/>
      <c r="FZ50" s="122"/>
      <c r="GA50" s="122"/>
      <c r="GB50" s="122"/>
      <c r="GC50" s="122"/>
      <c r="GD50" s="122"/>
      <c r="GE50" s="122"/>
      <c r="GF50" s="122"/>
      <c r="GG50" s="122"/>
      <c r="GH50" s="122"/>
      <c r="GI50" s="122"/>
      <c r="GJ50" s="122"/>
      <c r="GK50" s="122"/>
      <c r="GL50" s="122"/>
      <c r="GM50" s="122"/>
      <c r="GN50" s="122"/>
      <c r="GO50" s="122"/>
      <c r="GP50" s="122"/>
      <c r="GQ50" s="122"/>
      <c r="GR50" s="122"/>
      <c r="GS50" s="122"/>
      <c r="GT50" s="122"/>
      <c r="GU50" s="122"/>
      <c r="GV50" s="122"/>
      <c r="GW50" s="122"/>
      <c r="GX50" s="122"/>
      <c r="GY50" s="122"/>
      <c r="GZ50" s="122"/>
      <c r="HA50" s="122"/>
      <c r="HB50" s="122"/>
      <c r="HC50" s="122"/>
      <c r="HD50" s="122"/>
      <c r="HE50" s="122"/>
      <c r="HF50" s="122"/>
      <c r="HG50" s="122"/>
      <c r="HH50" s="122"/>
      <c r="HI50" s="122"/>
      <c r="HJ50" s="122"/>
      <c r="HK50" s="122"/>
      <c r="HL50" s="122"/>
      <c r="HM50" s="122"/>
      <c r="HN50" s="122"/>
      <c r="HO50" s="122"/>
      <c r="HP50" s="122"/>
      <c r="HQ50" s="122"/>
      <c r="HR50" s="122"/>
      <c r="HS50" s="122"/>
      <c r="HT50" s="122"/>
      <c r="HU50" s="122"/>
      <c r="HV50" s="122"/>
      <c r="HW50" s="122"/>
      <c r="HX50" s="122"/>
      <c r="HY50" s="122"/>
      <c r="HZ50" s="122"/>
      <c r="IA50" s="122"/>
      <c r="IB50" s="122"/>
      <c r="IC50" s="122"/>
      <c r="ID50" s="122"/>
      <c r="IE50" s="122"/>
      <c r="IF50" s="122"/>
      <c r="IG50" s="122"/>
      <c r="IH50" s="122"/>
      <c r="II50" s="122"/>
      <c r="IJ50" s="122"/>
      <c r="IK50" s="122"/>
      <c r="IL50" s="122"/>
      <c r="IM50" s="122"/>
      <c r="IN50" s="122"/>
      <c r="IO50" s="122"/>
      <c r="IP50" s="122"/>
      <c r="IQ50" s="122"/>
      <c r="IR50" s="122"/>
      <c r="IS50" s="122"/>
      <c r="IT50" s="122"/>
      <c r="IU50" s="122"/>
      <c r="IV50" s="122"/>
      <c r="IW50" s="122"/>
    </row>
    <row r="51" spans="1:257" s="123" customFormat="1" ht="30">
      <c r="A51" s="384"/>
      <c r="B51" s="380"/>
      <c r="C51" s="375"/>
      <c r="D51" s="197" t="s">
        <v>328</v>
      </c>
      <c r="E51" s="387"/>
      <c r="F51" s="389"/>
      <c r="G51" s="453"/>
      <c r="H51" s="455"/>
      <c r="I51" s="159" t="s">
        <v>319</v>
      </c>
      <c r="J51" s="162" t="s">
        <v>329</v>
      </c>
      <c r="K51" s="159" t="str">
        <f>IFERROR(CONCATENATE(INDEX('8- Políticas de Administración '!$B$16:$F$53,MATCH('5- Identificación de Riesgos'!J51,'8- Políticas de Administración '!$C$16:$C$54,0),1)," - ",L51),"")</f>
        <v>Menor - 2</v>
      </c>
      <c r="L51" s="193">
        <f>IFERROR(VLOOKUP(INDEX('8- Políticas de Administración '!$B$16:$F$63,MATCH('5- Identificación de Riesgos'!J51,'8- Políticas de Administración '!$C$16:$C$64,0),1),'8- Políticas de Administración '!$B$16:$F$64,5,FALSE),"")</f>
        <v>2</v>
      </c>
      <c r="M51" s="375"/>
      <c r="N51" s="446"/>
      <c r="O51" s="448"/>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c r="BL51" s="122"/>
      <c r="BM51" s="122"/>
      <c r="BN51" s="122"/>
      <c r="BO51" s="122"/>
      <c r="BP51" s="122"/>
      <c r="BQ51" s="122"/>
      <c r="BR51" s="122"/>
      <c r="BS51" s="122"/>
      <c r="BT51" s="122"/>
      <c r="BU51" s="122"/>
      <c r="BV51" s="122"/>
      <c r="BW51" s="122"/>
      <c r="BX51" s="122"/>
      <c r="BY51" s="122"/>
      <c r="BZ51" s="122"/>
      <c r="CA51" s="122"/>
      <c r="CB51" s="122"/>
      <c r="CC51" s="122"/>
      <c r="CD51" s="122"/>
      <c r="CE51" s="122"/>
      <c r="CF51" s="122"/>
      <c r="CG51" s="122"/>
      <c r="CH51" s="122"/>
      <c r="CI51" s="122"/>
      <c r="CJ51" s="122"/>
      <c r="CK51" s="122"/>
      <c r="CL51" s="122"/>
      <c r="CM51" s="122"/>
      <c r="CN51" s="122"/>
      <c r="CO51" s="122"/>
      <c r="CP51" s="122"/>
      <c r="CQ51" s="122"/>
      <c r="CR51" s="122"/>
      <c r="CS51" s="122"/>
      <c r="CT51" s="122"/>
      <c r="CU51" s="122"/>
      <c r="CV51" s="122"/>
      <c r="CW51" s="122"/>
      <c r="CX51" s="122"/>
      <c r="CY51" s="122"/>
      <c r="CZ51" s="122"/>
      <c r="DA51" s="122"/>
      <c r="DB51" s="122"/>
      <c r="DC51" s="122"/>
      <c r="DD51" s="122"/>
      <c r="DE51" s="122"/>
      <c r="DF51" s="122"/>
      <c r="DG51" s="122"/>
      <c r="DH51" s="122"/>
      <c r="DI51" s="122"/>
      <c r="DJ51" s="122"/>
      <c r="DK51" s="122"/>
      <c r="DL51" s="122"/>
      <c r="DM51" s="122"/>
      <c r="DN51" s="122"/>
      <c r="DO51" s="122"/>
      <c r="DP51" s="122"/>
      <c r="DQ51" s="122"/>
      <c r="DR51" s="122"/>
      <c r="DS51" s="122"/>
      <c r="DT51" s="122"/>
      <c r="DU51" s="122"/>
      <c r="DV51" s="122"/>
      <c r="DW51" s="122"/>
      <c r="DX51" s="122"/>
      <c r="DY51" s="122"/>
      <c r="DZ51" s="122"/>
      <c r="EA51" s="122"/>
      <c r="EB51" s="122"/>
      <c r="EC51" s="122"/>
      <c r="ED51" s="122"/>
      <c r="EE51" s="122"/>
      <c r="EF51" s="122"/>
      <c r="EG51" s="122"/>
      <c r="EH51" s="122"/>
      <c r="EI51" s="122"/>
      <c r="EJ51" s="122"/>
      <c r="EK51" s="122"/>
      <c r="EL51" s="122"/>
      <c r="EM51" s="122"/>
      <c r="EN51" s="122"/>
      <c r="EO51" s="122"/>
      <c r="EP51" s="122"/>
      <c r="EQ51" s="122"/>
      <c r="ER51" s="122"/>
      <c r="ES51" s="122"/>
      <c r="ET51" s="122"/>
      <c r="EU51" s="122"/>
      <c r="EV51" s="122"/>
      <c r="EW51" s="122"/>
      <c r="EX51" s="122"/>
      <c r="EY51" s="122"/>
      <c r="EZ51" s="122"/>
      <c r="FA51" s="122"/>
      <c r="FB51" s="122"/>
      <c r="FC51" s="122"/>
      <c r="FD51" s="122"/>
      <c r="FE51" s="122"/>
      <c r="FF51" s="122"/>
      <c r="FG51" s="122"/>
      <c r="FH51" s="122"/>
      <c r="FI51" s="122"/>
      <c r="FJ51" s="122"/>
      <c r="FK51" s="122"/>
      <c r="FL51" s="122"/>
      <c r="FM51" s="122"/>
      <c r="FN51" s="122"/>
      <c r="FO51" s="122"/>
      <c r="FP51" s="122"/>
      <c r="FQ51" s="122"/>
      <c r="FR51" s="122"/>
      <c r="FS51" s="122"/>
      <c r="FT51" s="122"/>
      <c r="FU51" s="122"/>
      <c r="FV51" s="122"/>
      <c r="FW51" s="122"/>
      <c r="FX51" s="122"/>
      <c r="FY51" s="122"/>
      <c r="FZ51" s="122"/>
      <c r="GA51" s="122"/>
      <c r="GB51" s="122"/>
      <c r="GC51" s="122"/>
      <c r="GD51" s="122"/>
      <c r="GE51" s="122"/>
      <c r="GF51" s="122"/>
      <c r="GG51" s="122"/>
      <c r="GH51" s="122"/>
      <c r="GI51" s="122"/>
      <c r="GJ51" s="122"/>
      <c r="GK51" s="122"/>
      <c r="GL51" s="122"/>
      <c r="GM51" s="122"/>
      <c r="GN51" s="122"/>
      <c r="GO51" s="122"/>
      <c r="GP51" s="122"/>
      <c r="GQ51" s="122"/>
      <c r="GR51" s="122"/>
      <c r="GS51" s="122"/>
      <c r="GT51" s="122"/>
      <c r="GU51" s="122"/>
      <c r="GV51" s="122"/>
      <c r="GW51" s="122"/>
      <c r="GX51" s="122"/>
      <c r="GY51" s="122"/>
      <c r="GZ51" s="122"/>
      <c r="HA51" s="122"/>
      <c r="HB51" s="122"/>
      <c r="HC51" s="122"/>
      <c r="HD51" s="122"/>
      <c r="HE51" s="122"/>
      <c r="HF51" s="122"/>
      <c r="HG51" s="122"/>
      <c r="HH51" s="122"/>
      <c r="HI51" s="122"/>
      <c r="HJ51" s="122"/>
      <c r="HK51" s="122"/>
      <c r="HL51" s="122"/>
      <c r="HM51" s="122"/>
      <c r="HN51" s="122"/>
      <c r="HO51" s="122"/>
      <c r="HP51" s="122"/>
      <c r="HQ51" s="122"/>
      <c r="HR51" s="122"/>
      <c r="HS51" s="122"/>
      <c r="HT51" s="122"/>
      <c r="HU51" s="122"/>
      <c r="HV51" s="122"/>
      <c r="HW51" s="122"/>
      <c r="HX51" s="122"/>
      <c r="HY51" s="122"/>
      <c r="HZ51" s="122"/>
      <c r="IA51" s="122"/>
      <c r="IB51" s="122"/>
      <c r="IC51" s="122"/>
      <c r="ID51" s="122"/>
      <c r="IE51" s="122"/>
      <c r="IF51" s="122"/>
      <c r="IG51" s="122"/>
      <c r="IH51" s="122"/>
      <c r="II51" s="122"/>
      <c r="IJ51" s="122"/>
      <c r="IK51" s="122"/>
      <c r="IL51" s="122"/>
      <c r="IM51" s="122"/>
      <c r="IN51" s="122"/>
      <c r="IO51" s="122"/>
      <c r="IP51" s="122"/>
      <c r="IQ51" s="122"/>
      <c r="IR51" s="122"/>
      <c r="IS51" s="122"/>
      <c r="IT51" s="122"/>
      <c r="IU51" s="122"/>
      <c r="IV51" s="122"/>
      <c r="IW51" s="122"/>
    </row>
    <row r="52" spans="1:257" s="123" customFormat="1" ht="30">
      <c r="A52" s="384"/>
      <c r="B52" s="380"/>
      <c r="C52" s="375"/>
      <c r="D52" s="198" t="s">
        <v>330</v>
      </c>
      <c r="E52" s="387"/>
      <c r="F52" s="389"/>
      <c r="G52" s="453"/>
      <c r="H52" s="455"/>
      <c r="I52" s="159" t="s">
        <v>331</v>
      </c>
      <c r="J52" s="162" t="s">
        <v>332</v>
      </c>
      <c r="K52" s="159" t="str">
        <f>IFERROR(CONCATENATE(INDEX('8- Políticas de Administración '!$B$16:$F$53,MATCH('5- Identificación de Riesgos'!J52,'8- Políticas de Administración '!$C$16:$C$54,0),1)," - ",L52),"")</f>
        <v>Menor - 2</v>
      </c>
      <c r="L52" s="193">
        <f>IFERROR(VLOOKUP(INDEX('8- Políticas de Administración '!$B$16:$F$63,MATCH('5- Identificación de Riesgos'!J52,'8- Políticas de Administración '!$C$16:$C$64,0),1),'8- Políticas de Administración '!$B$16:$F$64,5,FALSE),"")</f>
        <v>2</v>
      </c>
      <c r="M52" s="375"/>
      <c r="N52" s="446"/>
      <c r="O52" s="448"/>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122"/>
      <c r="BN52" s="122"/>
      <c r="BO52" s="122"/>
      <c r="BP52" s="122"/>
      <c r="BQ52" s="122"/>
      <c r="BR52" s="122"/>
      <c r="BS52" s="122"/>
      <c r="BT52" s="122"/>
      <c r="BU52" s="122"/>
      <c r="BV52" s="122"/>
      <c r="BW52" s="122"/>
      <c r="BX52" s="122"/>
      <c r="BY52" s="122"/>
      <c r="BZ52" s="122"/>
      <c r="CA52" s="122"/>
      <c r="CB52" s="122"/>
      <c r="CC52" s="122"/>
      <c r="CD52" s="122"/>
      <c r="CE52" s="122"/>
      <c r="CF52" s="122"/>
      <c r="CG52" s="122"/>
      <c r="CH52" s="122"/>
      <c r="CI52" s="122"/>
      <c r="CJ52" s="122"/>
      <c r="CK52" s="122"/>
      <c r="CL52" s="122"/>
      <c r="CM52" s="122"/>
      <c r="CN52" s="122"/>
      <c r="CO52" s="122"/>
      <c r="CP52" s="122"/>
      <c r="CQ52" s="122"/>
      <c r="CR52" s="122"/>
      <c r="CS52" s="122"/>
      <c r="CT52" s="122"/>
      <c r="CU52" s="122"/>
      <c r="CV52" s="122"/>
      <c r="CW52" s="122"/>
      <c r="CX52" s="122"/>
      <c r="CY52" s="122"/>
      <c r="CZ52" s="122"/>
      <c r="DA52" s="122"/>
      <c r="DB52" s="122"/>
      <c r="DC52" s="122"/>
      <c r="DD52" s="122"/>
      <c r="DE52" s="122"/>
      <c r="DF52" s="122"/>
      <c r="DG52" s="122"/>
      <c r="DH52" s="122"/>
      <c r="DI52" s="122"/>
      <c r="DJ52" s="122"/>
      <c r="DK52" s="122"/>
      <c r="DL52" s="122"/>
      <c r="DM52" s="122"/>
      <c r="DN52" s="122"/>
      <c r="DO52" s="122"/>
      <c r="DP52" s="122"/>
      <c r="DQ52" s="122"/>
      <c r="DR52" s="122"/>
      <c r="DS52" s="122"/>
      <c r="DT52" s="122"/>
      <c r="DU52" s="122"/>
      <c r="DV52" s="122"/>
      <c r="DW52" s="122"/>
      <c r="DX52" s="122"/>
      <c r="DY52" s="122"/>
      <c r="DZ52" s="122"/>
      <c r="EA52" s="122"/>
      <c r="EB52" s="122"/>
      <c r="EC52" s="122"/>
      <c r="ED52" s="122"/>
      <c r="EE52" s="122"/>
      <c r="EF52" s="122"/>
      <c r="EG52" s="122"/>
      <c r="EH52" s="122"/>
      <c r="EI52" s="122"/>
      <c r="EJ52" s="122"/>
      <c r="EK52" s="122"/>
      <c r="EL52" s="122"/>
      <c r="EM52" s="122"/>
      <c r="EN52" s="122"/>
      <c r="EO52" s="122"/>
      <c r="EP52" s="122"/>
      <c r="EQ52" s="122"/>
      <c r="ER52" s="122"/>
      <c r="ES52" s="122"/>
      <c r="ET52" s="122"/>
      <c r="EU52" s="122"/>
      <c r="EV52" s="122"/>
      <c r="EW52" s="122"/>
      <c r="EX52" s="122"/>
      <c r="EY52" s="122"/>
      <c r="EZ52" s="122"/>
      <c r="FA52" s="122"/>
      <c r="FB52" s="122"/>
      <c r="FC52" s="122"/>
      <c r="FD52" s="122"/>
      <c r="FE52" s="122"/>
      <c r="FF52" s="122"/>
      <c r="FG52" s="122"/>
      <c r="FH52" s="122"/>
      <c r="FI52" s="122"/>
      <c r="FJ52" s="122"/>
      <c r="FK52" s="122"/>
      <c r="FL52" s="122"/>
      <c r="FM52" s="122"/>
      <c r="FN52" s="122"/>
      <c r="FO52" s="122"/>
      <c r="FP52" s="122"/>
      <c r="FQ52" s="122"/>
      <c r="FR52" s="122"/>
      <c r="FS52" s="122"/>
      <c r="FT52" s="122"/>
      <c r="FU52" s="122"/>
      <c r="FV52" s="122"/>
      <c r="FW52" s="122"/>
      <c r="FX52" s="122"/>
      <c r="FY52" s="122"/>
      <c r="FZ52" s="122"/>
      <c r="GA52" s="122"/>
      <c r="GB52" s="122"/>
      <c r="GC52" s="122"/>
      <c r="GD52" s="122"/>
      <c r="GE52" s="122"/>
      <c r="GF52" s="122"/>
      <c r="GG52" s="122"/>
      <c r="GH52" s="122"/>
      <c r="GI52" s="122"/>
      <c r="GJ52" s="122"/>
      <c r="GK52" s="122"/>
      <c r="GL52" s="122"/>
      <c r="GM52" s="122"/>
      <c r="GN52" s="122"/>
      <c r="GO52" s="122"/>
      <c r="GP52" s="122"/>
      <c r="GQ52" s="122"/>
      <c r="GR52" s="122"/>
      <c r="GS52" s="122"/>
      <c r="GT52" s="122"/>
      <c r="GU52" s="122"/>
      <c r="GV52" s="122"/>
      <c r="GW52" s="122"/>
      <c r="GX52" s="122"/>
      <c r="GY52" s="122"/>
      <c r="GZ52" s="122"/>
      <c r="HA52" s="122"/>
      <c r="HB52" s="122"/>
      <c r="HC52" s="122"/>
      <c r="HD52" s="122"/>
      <c r="HE52" s="122"/>
      <c r="HF52" s="122"/>
      <c r="HG52" s="122"/>
      <c r="HH52" s="122"/>
      <c r="HI52" s="122"/>
      <c r="HJ52" s="122"/>
      <c r="HK52" s="122"/>
      <c r="HL52" s="122"/>
      <c r="HM52" s="122"/>
      <c r="HN52" s="122"/>
      <c r="HO52" s="122"/>
      <c r="HP52" s="122"/>
      <c r="HQ52" s="122"/>
      <c r="HR52" s="122"/>
      <c r="HS52" s="122"/>
      <c r="HT52" s="122"/>
      <c r="HU52" s="122"/>
      <c r="HV52" s="122"/>
      <c r="HW52" s="122"/>
      <c r="HX52" s="122"/>
      <c r="HY52" s="122"/>
      <c r="HZ52" s="122"/>
      <c r="IA52" s="122"/>
      <c r="IB52" s="122"/>
      <c r="IC52" s="122"/>
      <c r="ID52" s="122"/>
      <c r="IE52" s="122"/>
      <c r="IF52" s="122"/>
      <c r="IG52" s="122"/>
      <c r="IH52" s="122"/>
      <c r="II52" s="122"/>
      <c r="IJ52" s="122"/>
      <c r="IK52" s="122"/>
      <c r="IL52" s="122"/>
      <c r="IM52" s="122"/>
      <c r="IN52" s="122"/>
      <c r="IO52" s="122"/>
      <c r="IP52" s="122"/>
      <c r="IQ52" s="122"/>
      <c r="IR52" s="122"/>
      <c r="IS52" s="122"/>
      <c r="IT52" s="122"/>
      <c r="IU52" s="122"/>
      <c r="IV52" s="122"/>
      <c r="IW52" s="122"/>
    </row>
    <row r="53" spans="1:257" s="123" customFormat="1" ht="28.5">
      <c r="A53" s="384"/>
      <c r="B53" s="380"/>
      <c r="C53" s="375"/>
      <c r="D53" s="173" t="s">
        <v>333</v>
      </c>
      <c r="E53" s="387"/>
      <c r="F53" s="389"/>
      <c r="G53" s="453"/>
      <c r="H53" s="455"/>
      <c r="I53" s="159"/>
      <c r="J53" s="162"/>
      <c r="K53" s="159" t="str">
        <f>IFERROR(CONCATENATE(INDEX('8- Políticas de Administración '!$B$16:$F$53,MATCH('5- Identificación de Riesgos'!J53,'8- Políticas de Administración '!$C$16:$C$54,0),1)," - ",L53),"")</f>
        <v/>
      </c>
      <c r="L53" s="193" t="str">
        <f>IFERROR(VLOOKUP(INDEX('8- Políticas de Administración '!$B$16:$F$63,MATCH('5- Identificación de Riesgos'!J53,'8- Políticas de Administración '!$C$16:$C$64,0),1),'8- Políticas de Administración '!$B$16:$F$64,5,FALSE),"")</f>
        <v/>
      </c>
      <c r="M53" s="375"/>
      <c r="N53" s="446"/>
      <c r="O53" s="448"/>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122"/>
      <c r="BN53" s="122"/>
      <c r="BO53" s="122"/>
      <c r="BP53" s="122"/>
      <c r="BQ53" s="122"/>
      <c r="BR53" s="122"/>
      <c r="BS53" s="122"/>
      <c r="BT53" s="122"/>
      <c r="BU53" s="122"/>
      <c r="BV53" s="122"/>
      <c r="BW53" s="122"/>
      <c r="BX53" s="122"/>
      <c r="BY53" s="122"/>
      <c r="BZ53" s="122"/>
      <c r="CA53" s="122"/>
      <c r="CB53" s="122"/>
      <c r="CC53" s="122"/>
      <c r="CD53" s="122"/>
      <c r="CE53" s="122"/>
      <c r="CF53" s="122"/>
      <c r="CG53" s="122"/>
      <c r="CH53" s="122"/>
      <c r="CI53" s="122"/>
      <c r="CJ53" s="122"/>
      <c r="CK53" s="122"/>
      <c r="CL53" s="122"/>
      <c r="CM53" s="122"/>
      <c r="CN53" s="122"/>
      <c r="CO53" s="122"/>
      <c r="CP53" s="122"/>
      <c r="CQ53" s="122"/>
      <c r="CR53" s="122"/>
      <c r="CS53" s="122"/>
      <c r="CT53" s="122"/>
      <c r="CU53" s="122"/>
      <c r="CV53" s="122"/>
      <c r="CW53" s="122"/>
      <c r="CX53" s="122"/>
      <c r="CY53" s="122"/>
      <c r="CZ53" s="122"/>
      <c r="DA53" s="122"/>
      <c r="DB53" s="122"/>
      <c r="DC53" s="122"/>
      <c r="DD53" s="122"/>
      <c r="DE53" s="122"/>
      <c r="DF53" s="122"/>
      <c r="DG53" s="122"/>
      <c r="DH53" s="122"/>
      <c r="DI53" s="122"/>
      <c r="DJ53" s="122"/>
      <c r="DK53" s="122"/>
      <c r="DL53" s="122"/>
      <c r="DM53" s="122"/>
      <c r="DN53" s="122"/>
      <c r="DO53" s="122"/>
      <c r="DP53" s="122"/>
      <c r="DQ53" s="122"/>
      <c r="DR53" s="122"/>
      <c r="DS53" s="122"/>
      <c r="DT53" s="122"/>
      <c r="DU53" s="122"/>
      <c r="DV53" s="122"/>
      <c r="DW53" s="122"/>
      <c r="DX53" s="122"/>
      <c r="DY53" s="122"/>
      <c r="DZ53" s="122"/>
      <c r="EA53" s="122"/>
      <c r="EB53" s="122"/>
      <c r="EC53" s="122"/>
      <c r="ED53" s="122"/>
      <c r="EE53" s="122"/>
      <c r="EF53" s="122"/>
      <c r="EG53" s="122"/>
      <c r="EH53" s="122"/>
      <c r="EI53" s="122"/>
      <c r="EJ53" s="122"/>
      <c r="EK53" s="122"/>
      <c r="EL53" s="122"/>
      <c r="EM53" s="122"/>
      <c r="EN53" s="122"/>
      <c r="EO53" s="122"/>
      <c r="EP53" s="122"/>
      <c r="EQ53" s="122"/>
      <c r="ER53" s="122"/>
      <c r="ES53" s="122"/>
      <c r="ET53" s="122"/>
      <c r="EU53" s="122"/>
      <c r="EV53" s="122"/>
      <c r="EW53" s="122"/>
      <c r="EX53" s="122"/>
      <c r="EY53" s="122"/>
      <c r="EZ53" s="122"/>
      <c r="FA53" s="122"/>
      <c r="FB53" s="122"/>
      <c r="FC53" s="122"/>
      <c r="FD53" s="122"/>
      <c r="FE53" s="122"/>
      <c r="FF53" s="122"/>
      <c r="FG53" s="122"/>
      <c r="FH53" s="122"/>
      <c r="FI53" s="122"/>
      <c r="FJ53" s="122"/>
      <c r="FK53" s="122"/>
      <c r="FL53" s="122"/>
      <c r="FM53" s="122"/>
      <c r="FN53" s="122"/>
      <c r="FO53" s="122"/>
      <c r="FP53" s="122"/>
      <c r="FQ53" s="122"/>
      <c r="FR53" s="122"/>
      <c r="FS53" s="122"/>
      <c r="FT53" s="122"/>
      <c r="FU53" s="122"/>
      <c r="FV53" s="122"/>
      <c r="FW53" s="122"/>
      <c r="FX53" s="122"/>
      <c r="FY53" s="122"/>
      <c r="FZ53" s="122"/>
      <c r="GA53" s="122"/>
      <c r="GB53" s="122"/>
      <c r="GC53" s="122"/>
      <c r="GD53" s="122"/>
      <c r="GE53" s="122"/>
      <c r="GF53" s="122"/>
      <c r="GG53" s="122"/>
      <c r="GH53" s="122"/>
      <c r="GI53" s="122"/>
      <c r="GJ53" s="122"/>
      <c r="GK53" s="122"/>
      <c r="GL53" s="122"/>
      <c r="GM53" s="122"/>
      <c r="GN53" s="122"/>
      <c r="GO53" s="122"/>
      <c r="GP53" s="122"/>
      <c r="GQ53" s="122"/>
      <c r="GR53" s="122"/>
      <c r="GS53" s="122"/>
      <c r="GT53" s="122"/>
      <c r="GU53" s="122"/>
      <c r="GV53" s="122"/>
      <c r="GW53" s="122"/>
      <c r="GX53" s="122"/>
      <c r="GY53" s="122"/>
      <c r="GZ53" s="122"/>
      <c r="HA53" s="122"/>
      <c r="HB53" s="122"/>
      <c r="HC53" s="122"/>
      <c r="HD53" s="122"/>
      <c r="HE53" s="122"/>
      <c r="HF53" s="122"/>
      <c r="HG53" s="122"/>
      <c r="HH53" s="122"/>
      <c r="HI53" s="122"/>
      <c r="HJ53" s="122"/>
      <c r="HK53" s="122"/>
      <c r="HL53" s="122"/>
      <c r="HM53" s="122"/>
      <c r="HN53" s="122"/>
      <c r="HO53" s="122"/>
      <c r="HP53" s="122"/>
      <c r="HQ53" s="122"/>
      <c r="HR53" s="122"/>
      <c r="HS53" s="122"/>
      <c r="HT53" s="122"/>
      <c r="HU53" s="122"/>
      <c r="HV53" s="122"/>
      <c r="HW53" s="122"/>
      <c r="HX53" s="122"/>
      <c r="HY53" s="122"/>
      <c r="HZ53" s="122"/>
      <c r="IA53" s="122"/>
      <c r="IB53" s="122"/>
      <c r="IC53" s="122"/>
      <c r="ID53" s="122"/>
      <c r="IE53" s="122"/>
      <c r="IF53" s="122"/>
      <c r="IG53" s="122"/>
      <c r="IH53" s="122"/>
      <c r="II53" s="122"/>
      <c r="IJ53" s="122"/>
      <c r="IK53" s="122"/>
      <c r="IL53" s="122"/>
      <c r="IM53" s="122"/>
      <c r="IN53" s="122"/>
      <c r="IO53" s="122"/>
      <c r="IP53" s="122"/>
      <c r="IQ53" s="122"/>
      <c r="IR53" s="122"/>
      <c r="IS53" s="122"/>
      <c r="IT53" s="122"/>
      <c r="IU53" s="122"/>
      <c r="IV53" s="122"/>
      <c r="IW53" s="122"/>
    </row>
    <row r="54" spans="1:257" s="123" customFormat="1" ht="28.5">
      <c r="A54" s="384"/>
      <c r="B54" s="380"/>
      <c r="C54" s="375"/>
      <c r="D54" s="174" t="s">
        <v>334</v>
      </c>
      <c r="E54" s="387"/>
      <c r="F54" s="389"/>
      <c r="G54" s="453"/>
      <c r="H54" s="455"/>
      <c r="I54" s="159"/>
      <c r="J54" s="162"/>
      <c r="K54" s="159" t="str">
        <f>IFERROR(CONCATENATE(INDEX('8- Políticas de Administración '!$B$16:$F$53,MATCH('5- Identificación de Riesgos'!J54,'8- Políticas de Administración '!$C$16:$C$54,0),1)," - ",L54),"")</f>
        <v/>
      </c>
      <c r="L54" s="193" t="str">
        <f>IFERROR(VLOOKUP(INDEX('8- Políticas de Administración '!$B$16:$F$63,MATCH('5- Identificación de Riesgos'!J54,'8- Políticas de Administración '!$C$16:$C$64,0),1),'8- Políticas de Administración '!$B$16:$F$64,5,FALSE),"")</f>
        <v/>
      </c>
      <c r="M54" s="375"/>
      <c r="N54" s="446"/>
      <c r="O54" s="448"/>
      <c r="P54" s="122"/>
      <c r="Q54" s="122"/>
      <c r="R54" s="122"/>
      <c r="S54" s="122"/>
      <c r="T54" s="122"/>
      <c r="U54" s="122"/>
      <c r="V54" s="122"/>
      <c r="W54" s="122"/>
      <c r="X54" s="122"/>
      <c r="Y54" s="122"/>
      <c r="Z54" s="122"/>
      <c r="AA54" s="122"/>
      <c r="AB54" s="122"/>
      <c r="AC54" s="122"/>
      <c r="AD54" s="122"/>
      <c r="AE54" s="122"/>
      <c r="AF54" s="122"/>
      <c r="AG54" s="122"/>
      <c r="AH54" s="122"/>
      <c r="AI54" s="122"/>
      <c r="AJ54" s="122"/>
      <c r="AK54" s="122"/>
      <c r="AL54" s="122"/>
      <c r="AM54" s="122"/>
      <c r="AN54" s="122"/>
      <c r="AO54" s="122"/>
      <c r="AP54" s="122"/>
      <c r="AQ54" s="122"/>
      <c r="AR54" s="122"/>
      <c r="AS54" s="122"/>
      <c r="AT54" s="122"/>
      <c r="AU54" s="122"/>
      <c r="AV54" s="122"/>
      <c r="AW54" s="122"/>
      <c r="AX54" s="122"/>
      <c r="AY54" s="122"/>
      <c r="AZ54" s="122"/>
      <c r="BA54" s="122"/>
      <c r="BB54" s="122"/>
      <c r="BC54" s="122"/>
      <c r="BD54" s="122"/>
      <c r="BE54" s="122"/>
      <c r="BF54" s="122"/>
      <c r="BG54" s="122"/>
      <c r="BH54" s="122"/>
      <c r="BI54" s="122"/>
      <c r="BJ54" s="122"/>
      <c r="BK54" s="122"/>
      <c r="BL54" s="122"/>
      <c r="BM54" s="122"/>
      <c r="BN54" s="122"/>
      <c r="BO54" s="122"/>
      <c r="BP54" s="122"/>
      <c r="BQ54" s="122"/>
      <c r="BR54" s="122"/>
      <c r="BS54" s="122"/>
      <c r="BT54" s="122"/>
      <c r="BU54" s="122"/>
      <c r="BV54" s="122"/>
      <c r="BW54" s="122"/>
      <c r="BX54" s="122"/>
      <c r="BY54" s="122"/>
      <c r="BZ54" s="122"/>
      <c r="CA54" s="122"/>
      <c r="CB54" s="122"/>
      <c r="CC54" s="122"/>
      <c r="CD54" s="122"/>
      <c r="CE54" s="122"/>
      <c r="CF54" s="122"/>
      <c r="CG54" s="122"/>
      <c r="CH54" s="122"/>
      <c r="CI54" s="122"/>
      <c r="CJ54" s="122"/>
      <c r="CK54" s="122"/>
      <c r="CL54" s="122"/>
      <c r="CM54" s="122"/>
      <c r="CN54" s="122"/>
      <c r="CO54" s="122"/>
      <c r="CP54" s="122"/>
      <c r="CQ54" s="122"/>
      <c r="CR54" s="122"/>
      <c r="CS54" s="122"/>
      <c r="CT54" s="122"/>
      <c r="CU54" s="122"/>
      <c r="CV54" s="122"/>
      <c r="CW54" s="122"/>
      <c r="CX54" s="122"/>
      <c r="CY54" s="122"/>
      <c r="CZ54" s="122"/>
      <c r="DA54" s="122"/>
      <c r="DB54" s="122"/>
      <c r="DC54" s="122"/>
      <c r="DD54" s="122"/>
      <c r="DE54" s="122"/>
      <c r="DF54" s="122"/>
      <c r="DG54" s="122"/>
      <c r="DH54" s="122"/>
      <c r="DI54" s="122"/>
      <c r="DJ54" s="122"/>
      <c r="DK54" s="122"/>
      <c r="DL54" s="122"/>
      <c r="DM54" s="122"/>
      <c r="DN54" s="122"/>
      <c r="DO54" s="122"/>
      <c r="DP54" s="122"/>
      <c r="DQ54" s="122"/>
      <c r="DR54" s="122"/>
      <c r="DS54" s="122"/>
      <c r="DT54" s="122"/>
      <c r="DU54" s="122"/>
      <c r="DV54" s="122"/>
      <c r="DW54" s="122"/>
      <c r="DX54" s="122"/>
      <c r="DY54" s="122"/>
      <c r="DZ54" s="122"/>
      <c r="EA54" s="122"/>
      <c r="EB54" s="122"/>
      <c r="EC54" s="122"/>
      <c r="ED54" s="122"/>
      <c r="EE54" s="122"/>
      <c r="EF54" s="122"/>
      <c r="EG54" s="122"/>
      <c r="EH54" s="122"/>
      <c r="EI54" s="122"/>
      <c r="EJ54" s="122"/>
      <c r="EK54" s="122"/>
      <c r="EL54" s="122"/>
      <c r="EM54" s="122"/>
      <c r="EN54" s="122"/>
      <c r="EO54" s="122"/>
      <c r="EP54" s="122"/>
      <c r="EQ54" s="122"/>
      <c r="ER54" s="122"/>
      <c r="ES54" s="122"/>
      <c r="ET54" s="122"/>
      <c r="EU54" s="122"/>
      <c r="EV54" s="122"/>
      <c r="EW54" s="122"/>
      <c r="EX54" s="122"/>
      <c r="EY54" s="122"/>
      <c r="EZ54" s="122"/>
      <c r="FA54" s="122"/>
      <c r="FB54" s="122"/>
      <c r="FC54" s="122"/>
      <c r="FD54" s="122"/>
      <c r="FE54" s="122"/>
      <c r="FF54" s="122"/>
      <c r="FG54" s="122"/>
      <c r="FH54" s="122"/>
      <c r="FI54" s="122"/>
      <c r="FJ54" s="122"/>
      <c r="FK54" s="122"/>
      <c r="FL54" s="122"/>
      <c r="FM54" s="122"/>
      <c r="FN54" s="122"/>
      <c r="FO54" s="122"/>
      <c r="FP54" s="122"/>
      <c r="FQ54" s="122"/>
      <c r="FR54" s="122"/>
      <c r="FS54" s="122"/>
      <c r="FT54" s="122"/>
      <c r="FU54" s="122"/>
      <c r="FV54" s="122"/>
      <c r="FW54" s="122"/>
      <c r="FX54" s="122"/>
      <c r="FY54" s="122"/>
      <c r="FZ54" s="122"/>
      <c r="GA54" s="122"/>
      <c r="GB54" s="122"/>
      <c r="GC54" s="122"/>
      <c r="GD54" s="122"/>
      <c r="GE54" s="122"/>
      <c r="GF54" s="122"/>
      <c r="GG54" s="122"/>
      <c r="GH54" s="122"/>
      <c r="GI54" s="122"/>
      <c r="GJ54" s="122"/>
      <c r="GK54" s="122"/>
      <c r="GL54" s="122"/>
      <c r="GM54" s="122"/>
      <c r="GN54" s="122"/>
      <c r="GO54" s="122"/>
      <c r="GP54" s="122"/>
      <c r="GQ54" s="122"/>
      <c r="GR54" s="122"/>
      <c r="GS54" s="122"/>
      <c r="GT54" s="122"/>
      <c r="GU54" s="122"/>
      <c r="GV54" s="122"/>
      <c r="GW54" s="122"/>
      <c r="GX54" s="122"/>
      <c r="GY54" s="122"/>
      <c r="GZ54" s="122"/>
      <c r="HA54" s="122"/>
      <c r="HB54" s="122"/>
      <c r="HC54" s="122"/>
      <c r="HD54" s="122"/>
      <c r="HE54" s="122"/>
      <c r="HF54" s="122"/>
      <c r="HG54" s="122"/>
      <c r="HH54" s="122"/>
      <c r="HI54" s="122"/>
      <c r="HJ54" s="122"/>
      <c r="HK54" s="122"/>
      <c r="HL54" s="122"/>
      <c r="HM54" s="122"/>
      <c r="HN54" s="122"/>
      <c r="HO54" s="122"/>
      <c r="HP54" s="122"/>
      <c r="HQ54" s="122"/>
      <c r="HR54" s="122"/>
      <c r="HS54" s="122"/>
      <c r="HT54" s="122"/>
      <c r="HU54" s="122"/>
      <c r="HV54" s="122"/>
      <c r="HW54" s="122"/>
      <c r="HX54" s="122"/>
      <c r="HY54" s="122"/>
      <c r="HZ54" s="122"/>
      <c r="IA54" s="122"/>
      <c r="IB54" s="122"/>
      <c r="IC54" s="122"/>
      <c r="ID54" s="122"/>
      <c r="IE54" s="122"/>
      <c r="IF54" s="122"/>
      <c r="IG54" s="122"/>
      <c r="IH54" s="122"/>
      <c r="II54" s="122"/>
      <c r="IJ54" s="122"/>
      <c r="IK54" s="122"/>
      <c r="IL54" s="122"/>
      <c r="IM54" s="122"/>
      <c r="IN54" s="122"/>
      <c r="IO54" s="122"/>
      <c r="IP54" s="122"/>
      <c r="IQ54" s="122"/>
      <c r="IR54" s="122"/>
      <c r="IS54" s="122"/>
      <c r="IT54" s="122"/>
      <c r="IU54" s="122"/>
      <c r="IV54" s="122"/>
      <c r="IW54" s="122"/>
    </row>
    <row r="55" spans="1:257" s="123" customFormat="1">
      <c r="A55" s="384"/>
      <c r="B55" s="380"/>
      <c r="C55" s="375"/>
      <c r="D55" s="169"/>
      <c r="E55" s="387"/>
      <c r="F55" s="389"/>
      <c r="G55" s="453"/>
      <c r="H55" s="455"/>
      <c r="I55" s="159"/>
      <c r="J55" s="162"/>
      <c r="K55" s="159" t="str">
        <f>IFERROR(CONCATENATE(INDEX('8- Políticas de Administración '!$B$16:$F$53,MATCH('5- Identificación de Riesgos'!J55,'8- Políticas de Administración '!$C$16:$C$54,0),1)," - ",L55),"")</f>
        <v/>
      </c>
      <c r="L55" s="193" t="str">
        <f>IFERROR(VLOOKUP(INDEX('8- Políticas de Administración '!$B$16:$F$63,MATCH('5- Identificación de Riesgos'!J55,'8- Políticas de Administración '!$C$16:$C$64,0),1),'8- Políticas de Administración '!$B$16:$F$64,5,FALSE),"")</f>
        <v/>
      </c>
      <c r="M55" s="375"/>
      <c r="N55" s="446"/>
      <c r="O55" s="448"/>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c r="AW55" s="122"/>
      <c r="AX55" s="122"/>
      <c r="AY55" s="122"/>
      <c r="AZ55" s="122"/>
      <c r="BA55" s="122"/>
      <c r="BB55" s="122"/>
      <c r="BC55" s="122"/>
      <c r="BD55" s="122"/>
      <c r="BE55" s="122"/>
      <c r="BF55" s="122"/>
      <c r="BG55" s="122"/>
      <c r="BH55" s="122"/>
      <c r="BI55" s="122"/>
      <c r="BJ55" s="122"/>
      <c r="BK55" s="122"/>
      <c r="BL55" s="122"/>
      <c r="BM55" s="122"/>
      <c r="BN55" s="122"/>
      <c r="BO55" s="122"/>
      <c r="BP55" s="122"/>
      <c r="BQ55" s="122"/>
      <c r="BR55" s="122"/>
      <c r="BS55" s="122"/>
      <c r="BT55" s="122"/>
      <c r="BU55" s="122"/>
      <c r="BV55" s="122"/>
      <c r="BW55" s="122"/>
      <c r="BX55" s="122"/>
      <c r="BY55" s="122"/>
      <c r="BZ55" s="122"/>
      <c r="CA55" s="122"/>
      <c r="CB55" s="122"/>
      <c r="CC55" s="122"/>
      <c r="CD55" s="122"/>
      <c r="CE55" s="122"/>
      <c r="CF55" s="122"/>
      <c r="CG55" s="122"/>
      <c r="CH55" s="122"/>
      <c r="CI55" s="122"/>
      <c r="CJ55" s="122"/>
      <c r="CK55" s="122"/>
      <c r="CL55" s="122"/>
      <c r="CM55" s="122"/>
      <c r="CN55" s="122"/>
      <c r="CO55" s="122"/>
      <c r="CP55" s="122"/>
      <c r="CQ55" s="122"/>
      <c r="CR55" s="122"/>
      <c r="CS55" s="122"/>
      <c r="CT55" s="122"/>
      <c r="CU55" s="122"/>
      <c r="CV55" s="122"/>
      <c r="CW55" s="122"/>
      <c r="CX55" s="122"/>
      <c r="CY55" s="122"/>
      <c r="CZ55" s="122"/>
      <c r="DA55" s="122"/>
      <c r="DB55" s="122"/>
      <c r="DC55" s="122"/>
      <c r="DD55" s="122"/>
      <c r="DE55" s="122"/>
      <c r="DF55" s="122"/>
      <c r="DG55" s="122"/>
      <c r="DH55" s="122"/>
      <c r="DI55" s="122"/>
      <c r="DJ55" s="122"/>
      <c r="DK55" s="122"/>
      <c r="DL55" s="122"/>
      <c r="DM55" s="122"/>
      <c r="DN55" s="122"/>
      <c r="DO55" s="122"/>
      <c r="DP55" s="122"/>
      <c r="DQ55" s="122"/>
      <c r="DR55" s="122"/>
      <c r="DS55" s="122"/>
      <c r="DT55" s="122"/>
      <c r="DU55" s="122"/>
      <c r="DV55" s="122"/>
      <c r="DW55" s="122"/>
      <c r="DX55" s="122"/>
      <c r="DY55" s="122"/>
      <c r="DZ55" s="122"/>
      <c r="EA55" s="122"/>
      <c r="EB55" s="122"/>
      <c r="EC55" s="122"/>
      <c r="ED55" s="122"/>
      <c r="EE55" s="122"/>
      <c r="EF55" s="122"/>
      <c r="EG55" s="122"/>
      <c r="EH55" s="122"/>
      <c r="EI55" s="122"/>
      <c r="EJ55" s="122"/>
      <c r="EK55" s="122"/>
      <c r="EL55" s="122"/>
      <c r="EM55" s="122"/>
      <c r="EN55" s="122"/>
      <c r="EO55" s="122"/>
      <c r="EP55" s="122"/>
      <c r="EQ55" s="122"/>
      <c r="ER55" s="122"/>
      <c r="ES55" s="122"/>
      <c r="ET55" s="122"/>
      <c r="EU55" s="122"/>
      <c r="EV55" s="122"/>
      <c r="EW55" s="122"/>
      <c r="EX55" s="122"/>
      <c r="EY55" s="122"/>
      <c r="EZ55" s="122"/>
      <c r="FA55" s="122"/>
      <c r="FB55" s="122"/>
      <c r="FC55" s="122"/>
      <c r="FD55" s="122"/>
      <c r="FE55" s="122"/>
      <c r="FF55" s="122"/>
      <c r="FG55" s="122"/>
      <c r="FH55" s="122"/>
      <c r="FI55" s="122"/>
      <c r="FJ55" s="122"/>
      <c r="FK55" s="122"/>
      <c r="FL55" s="122"/>
      <c r="FM55" s="122"/>
      <c r="FN55" s="122"/>
      <c r="FO55" s="122"/>
      <c r="FP55" s="122"/>
      <c r="FQ55" s="122"/>
      <c r="FR55" s="122"/>
      <c r="FS55" s="122"/>
      <c r="FT55" s="122"/>
      <c r="FU55" s="122"/>
      <c r="FV55" s="122"/>
      <c r="FW55" s="122"/>
      <c r="FX55" s="122"/>
      <c r="FY55" s="122"/>
      <c r="FZ55" s="122"/>
      <c r="GA55" s="122"/>
      <c r="GB55" s="122"/>
      <c r="GC55" s="122"/>
      <c r="GD55" s="122"/>
      <c r="GE55" s="122"/>
      <c r="GF55" s="122"/>
      <c r="GG55" s="122"/>
      <c r="GH55" s="122"/>
      <c r="GI55" s="122"/>
      <c r="GJ55" s="122"/>
      <c r="GK55" s="122"/>
      <c r="GL55" s="122"/>
      <c r="GM55" s="122"/>
      <c r="GN55" s="122"/>
      <c r="GO55" s="122"/>
      <c r="GP55" s="122"/>
      <c r="GQ55" s="122"/>
      <c r="GR55" s="122"/>
      <c r="GS55" s="122"/>
      <c r="GT55" s="122"/>
      <c r="GU55" s="122"/>
      <c r="GV55" s="122"/>
      <c r="GW55" s="122"/>
      <c r="GX55" s="122"/>
      <c r="GY55" s="122"/>
      <c r="GZ55" s="122"/>
      <c r="HA55" s="122"/>
      <c r="HB55" s="122"/>
      <c r="HC55" s="122"/>
      <c r="HD55" s="122"/>
      <c r="HE55" s="122"/>
      <c r="HF55" s="122"/>
      <c r="HG55" s="122"/>
      <c r="HH55" s="122"/>
      <c r="HI55" s="122"/>
      <c r="HJ55" s="122"/>
      <c r="HK55" s="122"/>
      <c r="HL55" s="122"/>
      <c r="HM55" s="122"/>
      <c r="HN55" s="122"/>
      <c r="HO55" s="122"/>
      <c r="HP55" s="122"/>
      <c r="HQ55" s="122"/>
      <c r="HR55" s="122"/>
      <c r="HS55" s="122"/>
      <c r="HT55" s="122"/>
      <c r="HU55" s="122"/>
      <c r="HV55" s="122"/>
      <c r="HW55" s="122"/>
      <c r="HX55" s="122"/>
      <c r="HY55" s="122"/>
      <c r="HZ55" s="122"/>
      <c r="IA55" s="122"/>
      <c r="IB55" s="122"/>
      <c r="IC55" s="122"/>
      <c r="ID55" s="122"/>
      <c r="IE55" s="122"/>
      <c r="IF55" s="122"/>
      <c r="IG55" s="122"/>
      <c r="IH55" s="122"/>
      <c r="II55" s="122"/>
      <c r="IJ55" s="122"/>
      <c r="IK55" s="122"/>
      <c r="IL55" s="122"/>
      <c r="IM55" s="122"/>
      <c r="IN55" s="122"/>
      <c r="IO55" s="122"/>
      <c r="IP55" s="122"/>
      <c r="IQ55" s="122"/>
      <c r="IR55" s="122"/>
      <c r="IS55" s="122"/>
      <c r="IT55" s="122"/>
      <c r="IU55" s="122"/>
      <c r="IV55" s="122"/>
      <c r="IW55" s="122"/>
    </row>
    <row r="56" spans="1:257" s="123" customFormat="1">
      <c r="A56" s="384"/>
      <c r="B56" s="380"/>
      <c r="C56" s="375"/>
      <c r="D56" s="169"/>
      <c r="E56" s="387"/>
      <c r="F56" s="389"/>
      <c r="G56" s="453"/>
      <c r="H56" s="455"/>
      <c r="I56" s="159"/>
      <c r="J56" s="162"/>
      <c r="K56" s="159" t="str">
        <f>IFERROR(CONCATENATE(INDEX('8- Políticas de Administración '!$B$16:$F$53,MATCH('5- Identificación de Riesgos'!J56,'8- Políticas de Administración '!$C$16:$C$54,0),1)," - ",L56),"")</f>
        <v/>
      </c>
      <c r="L56" s="193" t="str">
        <f>IFERROR(VLOOKUP(INDEX('8- Políticas de Administración '!$B$16:$F$63,MATCH('5- Identificación de Riesgos'!J56,'8- Políticas de Administración '!$C$16:$C$64,0),1),'8- Políticas de Administración '!$B$16:$F$64,5,FALSE),"")</f>
        <v/>
      </c>
      <c r="M56" s="375"/>
      <c r="N56" s="446"/>
      <c r="O56" s="448"/>
      <c r="P56" s="122"/>
      <c r="Q56" s="122"/>
      <c r="R56" s="122"/>
      <c r="S56" s="122"/>
      <c r="T56" s="122"/>
      <c r="U56" s="122"/>
      <c r="V56" s="122"/>
      <c r="W56" s="122"/>
      <c r="X56" s="122"/>
      <c r="Y56" s="122"/>
      <c r="Z56" s="122"/>
      <c r="AA56" s="122"/>
      <c r="AB56" s="122"/>
      <c r="AC56" s="122"/>
      <c r="AD56" s="122"/>
      <c r="AE56" s="122"/>
      <c r="AF56" s="122"/>
      <c r="AG56" s="122"/>
      <c r="AH56" s="122"/>
      <c r="AI56" s="122"/>
      <c r="AJ56" s="122"/>
      <c r="AK56" s="122"/>
      <c r="AL56" s="122"/>
      <c r="AM56" s="122"/>
      <c r="AN56" s="122"/>
      <c r="AO56" s="122"/>
      <c r="AP56" s="122"/>
      <c r="AQ56" s="122"/>
      <c r="AR56" s="122"/>
      <c r="AS56" s="122"/>
      <c r="AT56" s="122"/>
      <c r="AU56" s="122"/>
      <c r="AV56" s="122"/>
      <c r="AW56" s="122"/>
      <c r="AX56" s="122"/>
      <c r="AY56" s="122"/>
      <c r="AZ56" s="122"/>
      <c r="BA56" s="122"/>
      <c r="BB56" s="122"/>
      <c r="BC56" s="122"/>
      <c r="BD56" s="122"/>
      <c r="BE56" s="122"/>
      <c r="BF56" s="122"/>
      <c r="BG56" s="122"/>
      <c r="BH56" s="122"/>
      <c r="BI56" s="122"/>
      <c r="BJ56" s="122"/>
      <c r="BK56" s="122"/>
      <c r="BL56" s="122"/>
      <c r="BM56" s="122"/>
      <c r="BN56" s="122"/>
      <c r="BO56" s="122"/>
      <c r="BP56" s="122"/>
      <c r="BQ56" s="122"/>
      <c r="BR56" s="122"/>
      <c r="BS56" s="122"/>
      <c r="BT56" s="122"/>
      <c r="BU56" s="122"/>
      <c r="BV56" s="122"/>
      <c r="BW56" s="122"/>
      <c r="BX56" s="122"/>
      <c r="BY56" s="122"/>
      <c r="BZ56" s="122"/>
      <c r="CA56" s="122"/>
      <c r="CB56" s="122"/>
      <c r="CC56" s="122"/>
      <c r="CD56" s="122"/>
      <c r="CE56" s="122"/>
      <c r="CF56" s="122"/>
      <c r="CG56" s="122"/>
      <c r="CH56" s="122"/>
      <c r="CI56" s="122"/>
      <c r="CJ56" s="122"/>
      <c r="CK56" s="122"/>
      <c r="CL56" s="122"/>
      <c r="CM56" s="122"/>
      <c r="CN56" s="122"/>
      <c r="CO56" s="122"/>
      <c r="CP56" s="122"/>
      <c r="CQ56" s="122"/>
      <c r="CR56" s="122"/>
      <c r="CS56" s="122"/>
      <c r="CT56" s="122"/>
      <c r="CU56" s="122"/>
      <c r="CV56" s="122"/>
      <c r="CW56" s="122"/>
      <c r="CX56" s="122"/>
      <c r="CY56" s="122"/>
      <c r="CZ56" s="122"/>
      <c r="DA56" s="122"/>
      <c r="DB56" s="122"/>
      <c r="DC56" s="122"/>
      <c r="DD56" s="122"/>
      <c r="DE56" s="122"/>
      <c r="DF56" s="122"/>
      <c r="DG56" s="122"/>
      <c r="DH56" s="122"/>
      <c r="DI56" s="122"/>
      <c r="DJ56" s="122"/>
      <c r="DK56" s="122"/>
      <c r="DL56" s="122"/>
      <c r="DM56" s="122"/>
      <c r="DN56" s="122"/>
      <c r="DO56" s="122"/>
      <c r="DP56" s="122"/>
      <c r="DQ56" s="122"/>
      <c r="DR56" s="122"/>
      <c r="DS56" s="122"/>
      <c r="DT56" s="122"/>
      <c r="DU56" s="122"/>
      <c r="DV56" s="122"/>
      <c r="DW56" s="122"/>
      <c r="DX56" s="122"/>
      <c r="DY56" s="122"/>
      <c r="DZ56" s="122"/>
      <c r="EA56" s="122"/>
      <c r="EB56" s="122"/>
      <c r="EC56" s="122"/>
      <c r="ED56" s="122"/>
      <c r="EE56" s="122"/>
      <c r="EF56" s="122"/>
      <c r="EG56" s="122"/>
      <c r="EH56" s="122"/>
      <c r="EI56" s="122"/>
      <c r="EJ56" s="122"/>
      <c r="EK56" s="122"/>
      <c r="EL56" s="122"/>
      <c r="EM56" s="122"/>
      <c r="EN56" s="122"/>
      <c r="EO56" s="122"/>
      <c r="EP56" s="122"/>
      <c r="EQ56" s="122"/>
      <c r="ER56" s="122"/>
      <c r="ES56" s="122"/>
      <c r="ET56" s="122"/>
      <c r="EU56" s="122"/>
      <c r="EV56" s="122"/>
      <c r="EW56" s="122"/>
      <c r="EX56" s="122"/>
      <c r="EY56" s="122"/>
      <c r="EZ56" s="122"/>
      <c r="FA56" s="122"/>
      <c r="FB56" s="122"/>
      <c r="FC56" s="122"/>
      <c r="FD56" s="122"/>
      <c r="FE56" s="122"/>
      <c r="FF56" s="122"/>
      <c r="FG56" s="122"/>
      <c r="FH56" s="122"/>
      <c r="FI56" s="122"/>
      <c r="FJ56" s="122"/>
      <c r="FK56" s="122"/>
      <c r="FL56" s="122"/>
      <c r="FM56" s="122"/>
      <c r="FN56" s="122"/>
      <c r="FO56" s="122"/>
      <c r="FP56" s="122"/>
      <c r="FQ56" s="122"/>
      <c r="FR56" s="122"/>
      <c r="FS56" s="122"/>
      <c r="FT56" s="122"/>
      <c r="FU56" s="122"/>
      <c r="FV56" s="122"/>
      <c r="FW56" s="122"/>
      <c r="FX56" s="122"/>
      <c r="FY56" s="122"/>
      <c r="FZ56" s="122"/>
      <c r="GA56" s="122"/>
      <c r="GB56" s="122"/>
      <c r="GC56" s="122"/>
      <c r="GD56" s="122"/>
      <c r="GE56" s="122"/>
      <c r="GF56" s="122"/>
      <c r="GG56" s="122"/>
      <c r="GH56" s="122"/>
      <c r="GI56" s="122"/>
      <c r="GJ56" s="122"/>
      <c r="GK56" s="122"/>
      <c r="GL56" s="122"/>
      <c r="GM56" s="122"/>
      <c r="GN56" s="122"/>
      <c r="GO56" s="122"/>
      <c r="GP56" s="122"/>
      <c r="GQ56" s="122"/>
      <c r="GR56" s="122"/>
      <c r="GS56" s="122"/>
      <c r="GT56" s="122"/>
      <c r="GU56" s="122"/>
      <c r="GV56" s="122"/>
      <c r="GW56" s="122"/>
      <c r="GX56" s="122"/>
      <c r="GY56" s="122"/>
      <c r="GZ56" s="122"/>
      <c r="HA56" s="122"/>
      <c r="HB56" s="122"/>
      <c r="HC56" s="122"/>
      <c r="HD56" s="122"/>
      <c r="HE56" s="122"/>
      <c r="HF56" s="122"/>
      <c r="HG56" s="122"/>
      <c r="HH56" s="122"/>
      <c r="HI56" s="122"/>
      <c r="HJ56" s="122"/>
      <c r="HK56" s="122"/>
      <c r="HL56" s="122"/>
      <c r="HM56" s="122"/>
      <c r="HN56" s="122"/>
      <c r="HO56" s="122"/>
      <c r="HP56" s="122"/>
      <c r="HQ56" s="122"/>
      <c r="HR56" s="122"/>
      <c r="HS56" s="122"/>
      <c r="HT56" s="122"/>
      <c r="HU56" s="122"/>
      <c r="HV56" s="122"/>
      <c r="HW56" s="122"/>
      <c r="HX56" s="122"/>
      <c r="HY56" s="122"/>
      <c r="HZ56" s="122"/>
      <c r="IA56" s="122"/>
      <c r="IB56" s="122"/>
      <c r="IC56" s="122"/>
      <c r="ID56" s="122"/>
      <c r="IE56" s="122"/>
      <c r="IF56" s="122"/>
      <c r="IG56" s="122"/>
      <c r="IH56" s="122"/>
      <c r="II56" s="122"/>
      <c r="IJ56" s="122"/>
      <c r="IK56" s="122"/>
      <c r="IL56" s="122"/>
      <c r="IM56" s="122"/>
      <c r="IN56" s="122"/>
      <c r="IO56" s="122"/>
      <c r="IP56" s="122"/>
      <c r="IQ56" s="122"/>
      <c r="IR56" s="122"/>
      <c r="IS56" s="122"/>
      <c r="IT56" s="122"/>
      <c r="IU56" s="122"/>
      <c r="IV56" s="122"/>
      <c r="IW56" s="122"/>
    </row>
    <row r="57" spans="1:257" s="123" customFormat="1">
      <c r="A57" s="384"/>
      <c r="B57" s="380"/>
      <c r="C57" s="375"/>
      <c r="D57" s="169"/>
      <c r="E57" s="387"/>
      <c r="F57" s="389"/>
      <c r="G57" s="453"/>
      <c r="H57" s="455"/>
      <c r="I57" s="159"/>
      <c r="J57" s="162"/>
      <c r="K57" s="159" t="str">
        <f>IFERROR(CONCATENATE(INDEX('8- Políticas de Administración '!$B$16:$F$53,MATCH('5- Identificación de Riesgos'!J57,'8- Políticas de Administración '!$C$16:$C$54,0),1)," - ",L57),"")</f>
        <v/>
      </c>
      <c r="L57" s="193" t="str">
        <f>IFERROR(VLOOKUP(INDEX('8- Políticas de Administración '!$B$16:$F$63,MATCH('5- Identificación de Riesgos'!J57,'8- Políticas de Administración '!$C$16:$C$64,0),1),'8- Políticas de Administración '!$B$16:$F$64,5,FALSE),"")</f>
        <v/>
      </c>
      <c r="M57" s="375"/>
      <c r="N57" s="446"/>
      <c r="O57" s="448"/>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22"/>
      <c r="AN57" s="122"/>
      <c r="AO57" s="122"/>
      <c r="AP57" s="122"/>
      <c r="AQ57" s="122"/>
      <c r="AR57" s="122"/>
      <c r="AS57" s="122"/>
      <c r="AT57" s="122"/>
      <c r="AU57" s="122"/>
      <c r="AV57" s="122"/>
      <c r="AW57" s="122"/>
      <c r="AX57" s="122"/>
      <c r="AY57" s="122"/>
      <c r="AZ57" s="122"/>
      <c r="BA57" s="122"/>
      <c r="BB57" s="122"/>
      <c r="BC57" s="122"/>
      <c r="BD57" s="122"/>
      <c r="BE57" s="122"/>
      <c r="BF57" s="122"/>
      <c r="BG57" s="122"/>
      <c r="BH57" s="122"/>
      <c r="BI57" s="122"/>
      <c r="BJ57" s="122"/>
      <c r="BK57" s="122"/>
      <c r="BL57" s="122"/>
      <c r="BM57" s="122"/>
      <c r="BN57" s="122"/>
      <c r="BO57" s="122"/>
      <c r="BP57" s="122"/>
      <c r="BQ57" s="122"/>
      <c r="BR57" s="122"/>
      <c r="BS57" s="122"/>
      <c r="BT57" s="122"/>
      <c r="BU57" s="122"/>
      <c r="BV57" s="122"/>
      <c r="BW57" s="122"/>
      <c r="BX57" s="122"/>
      <c r="BY57" s="122"/>
      <c r="BZ57" s="122"/>
      <c r="CA57" s="122"/>
      <c r="CB57" s="122"/>
      <c r="CC57" s="122"/>
      <c r="CD57" s="122"/>
      <c r="CE57" s="122"/>
      <c r="CF57" s="122"/>
      <c r="CG57" s="122"/>
      <c r="CH57" s="122"/>
      <c r="CI57" s="122"/>
      <c r="CJ57" s="122"/>
      <c r="CK57" s="122"/>
      <c r="CL57" s="122"/>
      <c r="CM57" s="122"/>
      <c r="CN57" s="122"/>
      <c r="CO57" s="122"/>
      <c r="CP57" s="122"/>
      <c r="CQ57" s="122"/>
      <c r="CR57" s="122"/>
      <c r="CS57" s="122"/>
      <c r="CT57" s="122"/>
      <c r="CU57" s="122"/>
      <c r="CV57" s="122"/>
      <c r="CW57" s="122"/>
      <c r="CX57" s="122"/>
      <c r="CY57" s="122"/>
      <c r="CZ57" s="122"/>
      <c r="DA57" s="122"/>
      <c r="DB57" s="122"/>
      <c r="DC57" s="122"/>
      <c r="DD57" s="122"/>
      <c r="DE57" s="122"/>
      <c r="DF57" s="122"/>
      <c r="DG57" s="122"/>
      <c r="DH57" s="122"/>
      <c r="DI57" s="122"/>
      <c r="DJ57" s="122"/>
      <c r="DK57" s="122"/>
      <c r="DL57" s="122"/>
      <c r="DM57" s="122"/>
      <c r="DN57" s="122"/>
      <c r="DO57" s="122"/>
      <c r="DP57" s="122"/>
      <c r="DQ57" s="122"/>
      <c r="DR57" s="122"/>
      <c r="DS57" s="122"/>
      <c r="DT57" s="122"/>
      <c r="DU57" s="122"/>
      <c r="DV57" s="122"/>
      <c r="DW57" s="122"/>
      <c r="DX57" s="122"/>
      <c r="DY57" s="122"/>
      <c r="DZ57" s="122"/>
      <c r="EA57" s="122"/>
      <c r="EB57" s="122"/>
      <c r="EC57" s="122"/>
      <c r="ED57" s="122"/>
      <c r="EE57" s="122"/>
      <c r="EF57" s="122"/>
      <c r="EG57" s="122"/>
      <c r="EH57" s="122"/>
      <c r="EI57" s="122"/>
      <c r="EJ57" s="122"/>
      <c r="EK57" s="122"/>
      <c r="EL57" s="122"/>
      <c r="EM57" s="122"/>
      <c r="EN57" s="122"/>
      <c r="EO57" s="122"/>
      <c r="EP57" s="122"/>
      <c r="EQ57" s="122"/>
      <c r="ER57" s="122"/>
      <c r="ES57" s="122"/>
      <c r="ET57" s="122"/>
      <c r="EU57" s="122"/>
      <c r="EV57" s="122"/>
      <c r="EW57" s="122"/>
      <c r="EX57" s="122"/>
      <c r="EY57" s="122"/>
      <c r="EZ57" s="122"/>
      <c r="FA57" s="122"/>
      <c r="FB57" s="122"/>
      <c r="FC57" s="122"/>
      <c r="FD57" s="122"/>
      <c r="FE57" s="122"/>
      <c r="FF57" s="122"/>
      <c r="FG57" s="122"/>
      <c r="FH57" s="122"/>
      <c r="FI57" s="122"/>
      <c r="FJ57" s="122"/>
      <c r="FK57" s="122"/>
      <c r="FL57" s="122"/>
      <c r="FM57" s="122"/>
      <c r="FN57" s="122"/>
      <c r="FO57" s="122"/>
      <c r="FP57" s="122"/>
      <c r="FQ57" s="122"/>
      <c r="FR57" s="122"/>
      <c r="FS57" s="122"/>
      <c r="FT57" s="122"/>
      <c r="FU57" s="122"/>
      <c r="FV57" s="122"/>
      <c r="FW57" s="122"/>
      <c r="FX57" s="122"/>
      <c r="FY57" s="122"/>
      <c r="FZ57" s="122"/>
      <c r="GA57" s="122"/>
      <c r="GB57" s="122"/>
      <c r="GC57" s="122"/>
      <c r="GD57" s="122"/>
      <c r="GE57" s="122"/>
      <c r="GF57" s="122"/>
      <c r="GG57" s="122"/>
      <c r="GH57" s="122"/>
      <c r="GI57" s="122"/>
      <c r="GJ57" s="122"/>
      <c r="GK57" s="122"/>
      <c r="GL57" s="122"/>
      <c r="GM57" s="122"/>
      <c r="GN57" s="122"/>
      <c r="GO57" s="122"/>
      <c r="GP57" s="122"/>
      <c r="GQ57" s="122"/>
      <c r="GR57" s="122"/>
      <c r="GS57" s="122"/>
      <c r="GT57" s="122"/>
      <c r="GU57" s="122"/>
      <c r="GV57" s="122"/>
      <c r="GW57" s="122"/>
      <c r="GX57" s="122"/>
      <c r="GY57" s="122"/>
      <c r="GZ57" s="122"/>
      <c r="HA57" s="122"/>
      <c r="HB57" s="122"/>
      <c r="HC57" s="122"/>
      <c r="HD57" s="122"/>
      <c r="HE57" s="122"/>
      <c r="HF57" s="122"/>
      <c r="HG57" s="122"/>
      <c r="HH57" s="122"/>
      <c r="HI57" s="122"/>
      <c r="HJ57" s="122"/>
      <c r="HK57" s="122"/>
      <c r="HL57" s="122"/>
      <c r="HM57" s="122"/>
      <c r="HN57" s="122"/>
      <c r="HO57" s="122"/>
      <c r="HP57" s="122"/>
      <c r="HQ57" s="122"/>
      <c r="HR57" s="122"/>
      <c r="HS57" s="122"/>
      <c r="HT57" s="122"/>
      <c r="HU57" s="122"/>
      <c r="HV57" s="122"/>
      <c r="HW57" s="122"/>
      <c r="HX57" s="122"/>
      <c r="HY57" s="122"/>
      <c r="HZ57" s="122"/>
      <c r="IA57" s="122"/>
      <c r="IB57" s="122"/>
      <c r="IC57" s="122"/>
      <c r="ID57" s="122"/>
      <c r="IE57" s="122"/>
      <c r="IF57" s="122"/>
      <c r="IG57" s="122"/>
      <c r="IH57" s="122"/>
      <c r="II57" s="122"/>
      <c r="IJ57" s="122"/>
      <c r="IK57" s="122"/>
      <c r="IL57" s="122"/>
      <c r="IM57" s="122"/>
      <c r="IN57" s="122"/>
      <c r="IO57" s="122"/>
      <c r="IP57" s="122"/>
      <c r="IQ57" s="122"/>
      <c r="IR57" s="122"/>
      <c r="IS57" s="122"/>
      <c r="IT57" s="122"/>
      <c r="IU57" s="122"/>
      <c r="IV57" s="122"/>
      <c r="IW57" s="122"/>
    </row>
    <row r="58" spans="1:257" s="123" customFormat="1">
      <c r="A58" s="384"/>
      <c r="B58" s="380"/>
      <c r="C58" s="375"/>
      <c r="D58" s="169"/>
      <c r="E58" s="387"/>
      <c r="F58" s="389"/>
      <c r="G58" s="453"/>
      <c r="H58" s="455"/>
      <c r="I58" s="159"/>
      <c r="J58" s="162"/>
      <c r="K58" s="159" t="str">
        <f>IFERROR(CONCATENATE(INDEX('8- Políticas de Administración '!$B$16:$F$53,MATCH('5- Identificación de Riesgos'!J58,'8- Políticas de Administración '!$C$16:$C$54,0),1)," - ",L58),"")</f>
        <v/>
      </c>
      <c r="L58" s="193" t="str">
        <f>IFERROR(VLOOKUP(INDEX('8- Políticas de Administración '!$B$16:$F$63,MATCH('5- Identificación de Riesgos'!J58,'8- Políticas de Administración '!$C$16:$C$64,0),1),'8- Políticas de Administración '!$B$16:$F$64,5,FALSE),"")</f>
        <v/>
      </c>
      <c r="M58" s="375"/>
      <c r="N58" s="446"/>
      <c r="O58" s="448"/>
      <c r="P58" s="122"/>
      <c r="Q58" s="122"/>
      <c r="R58" s="122"/>
      <c r="S58" s="122"/>
      <c r="T58" s="122"/>
      <c r="U58" s="122"/>
      <c r="V58" s="122"/>
      <c r="W58" s="122"/>
      <c r="X58" s="122"/>
      <c r="Y58" s="122"/>
      <c r="Z58" s="122"/>
      <c r="AA58" s="122"/>
      <c r="AB58" s="122"/>
      <c r="AC58" s="122"/>
      <c r="AD58" s="122"/>
      <c r="AE58" s="122"/>
      <c r="AF58" s="122"/>
      <c r="AG58" s="122"/>
      <c r="AH58" s="122"/>
      <c r="AI58" s="122"/>
      <c r="AJ58" s="122"/>
      <c r="AK58" s="122"/>
      <c r="AL58" s="122"/>
      <c r="AM58" s="122"/>
      <c r="AN58" s="122"/>
      <c r="AO58" s="122"/>
      <c r="AP58" s="122"/>
      <c r="AQ58" s="122"/>
      <c r="AR58" s="122"/>
      <c r="AS58" s="122"/>
      <c r="AT58" s="122"/>
      <c r="AU58" s="122"/>
      <c r="AV58" s="122"/>
      <c r="AW58" s="122"/>
      <c r="AX58" s="122"/>
      <c r="AY58" s="122"/>
      <c r="AZ58" s="122"/>
      <c r="BA58" s="122"/>
      <c r="BB58" s="122"/>
      <c r="BC58" s="122"/>
      <c r="BD58" s="122"/>
      <c r="BE58" s="122"/>
      <c r="BF58" s="122"/>
      <c r="BG58" s="122"/>
      <c r="BH58" s="122"/>
      <c r="BI58" s="122"/>
      <c r="BJ58" s="122"/>
      <c r="BK58" s="122"/>
      <c r="BL58" s="122"/>
      <c r="BM58" s="122"/>
      <c r="BN58" s="122"/>
      <c r="BO58" s="122"/>
      <c r="BP58" s="122"/>
      <c r="BQ58" s="122"/>
      <c r="BR58" s="122"/>
      <c r="BS58" s="122"/>
      <c r="BT58" s="122"/>
      <c r="BU58" s="122"/>
      <c r="BV58" s="122"/>
      <c r="BW58" s="122"/>
      <c r="BX58" s="122"/>
      <c r="BY58" s="122"/>
      <c r="BZ58" s="122"/>
      <c r="CA58" s="122"/>
      <c r="CB58" s="122"/>
      <c r="CC58" s="122"/>
      <c r="CD58" s="122"/>
      <c r="CE58" s="122"/>
      <c r="CF58" s="122"/>
      <c r="CG58" s="122"/>
      <c r="CH58" s="122"/>
      <c r="CI58" s="122"/>
      <c r="CJ58" s="122"/>
      <c r="CK58" s="122"/>
      <c r="CL58" s="122"/>
      <c r="CM58" s="122"/>
      <c r="CN58" s="122"/>
      <c r="CO58" s="122"/>
      <c r="CP58" s="122"/>
      <c r="CQ58" s="122"/>
      <c r="CR58" s="122"/>
      <c r="CS58" s="122"/>
      <c r="CT58" s="122"/>
      <c r="CU58" s="122"/>
      <c r="CV58" s="122"/>
      <c r="CW58" s="122"/>
      <c r="CX58" s="122"/>
      <c r="CY58" s="122"/>
      <c r="CZ58" s="122"/>
      <c r="DA58" s="122"/>
      <c r="DB58" s="122"/>
      <c r="DC58" s="122"/>
      <c r="DD58" s="122"/>
      <c r="DE58" s="122"/>
      <c r="DF58" s="122"/>
      <c r="DG58" s="122"/>
      <c r="DH58" s="122"/>
      <c r="DI58" s="122"/>
      <c r="DJ58" s="122"/>
      <c r="DK58" s="122"/>
      <c r="DL58" s="122"/>
      <c r="DM58" s="122"/>
      <c r="DN58" s="122"/>
      <c r="DO58" s="122"/>
      <c r="DP58" s="122"/>
      <c r="DQ58" s="122"/>
      <c r="DR58" s="122"/>
      <c r="DS58" s="122"/>
      <c r="DT58" s="122"/>
      <c r="DU58" s="122"/>
      <c r="DV58" s="122"/>
      <c r="DW58" s="122"/>
      <c r="DX58" s="122"/>
      <c r="DY58" s="122"/>
      <c r="DZ58" s="122"/>
      <c r="EA58" s="122"/>
      <c r="EB58" s="122"/>
      <c r="EC58" s="122"/>
      <c r="ED58" s="122"/>
      <c r="EE58" s="122"/>
      <c r="EF58" s="122"/>
      <c r="EG58" s="122"/>
      <c r="EH58" s="122"/>
      <c r="EI58" s="122"/>
      <c r="EJ58" s="122"/>
      <c r="EK58" s="122"/>
      <c r="EL58" s="122"/>
      <c r="EM58" s="122"/>
      <c r="EN58" s="122"/>
      <c r="EO58" s="122"/>
      <c r="EP58" s="122"/>
      <c r="EQ58" s="122"/>
      <c r="ER58" s="122"/>
      <c r="ES58" s="122"/>
      <c r="ET58" s="122"/>
      <c r="EU58" s="122"/>
      <c r="EV58" s="122"/>
      <c r="EW58" s="122"/>
      <c r="EX58" s="122"/>
      <c r="EY58" s="122"/>
      <c r="EZ58" s="122"/>
      <c r="FA58" s="122"/>
      <c r="FB58" s="122"/>
      <c r="FC58" s="122"/>
      <c r="FD58" s="122"/>
      <c r="FE58" s="122"/>
      <c r="FF58" s="122"/>
      <c r="FG58" s="122"/>
      <c r="FH58" s="122"/>
      <c r="FI58" s="122"/>
      <c r="FJ58" s="122"/>
      <c r="FK58" s="122"/>
      <c r="FL58" s="122"/>
      <c r="FM58" s="122"/>
      <c r="FN58" s="122"/>
      <c r="FO58" s="122"/>
      <c r="FP58" s="122"/>
      <c r="FQ58" s="122"/>
      <c r="FR58" s="122"/>
      <c r="FS58" s="122"/>
      <c r="FT58" s="122"/>
      <c r="FU58" s="122"/>
      <c r="FV58" s="122"/>
      <c r="FW58" s="122"/>
      <c r="FX58" s="122"/>
      <c r="FY58" s="122"/>
      <c r="FZ58" s="122"/>
      <c r="GA58" s="122"/>
      <c r="GB58" s="122"/>
      <c r="GC58" s="122"/>
      <c r="GD58" s="122"/>
      <c r="GE58" s="122"/>
      <c r="GF58" s="122"/>
      <c r="GG58" s="122"/>
      <c r="GH58" s="122"/>
      <c r="GI58" s="122"/>
      <c r="GJ58" s="122"/>
      <c r="GK58" s="122"/>
      <c r="GL58" s="122"/>
      <c r="GM58" s="122"/>
      <c r="GN58" s="122"/>
      <c r="GO58" s="122"/>
      <c r="GP58" s="122"/>
      <c r="GQ58" s="122"/>
      <c r="GR58" s="122"/>
      <c r="GS58" s="122"/>
      <c r="GT58" s="122"/>
      <c r="GU58" s="122"/>
      <c r="GV58" s="122"/>
      <c r="GW58" s="122"/>
      <c r="GX58" s="122"/>
      <c r="GY58" s="122"/>
      <c r="GZ58" s="122"/>
      <c r="HA58" s="122"/>
      <c r="HB58" s="122"/>
      <c r="HC58" s="122"/>
      <c r="HD58" s="122"/>
      <c r="HE58" s="122"/>
      <c r="HF58" s="122"/>
      <c r="HG58" s="122"/>
      <c r="HH58" s="122"/>
      <c r="HI58" s="122"/>
      <c r="HJ58" s="122"/>
      <c r="HK58" s="122"/>
      <c r="HL58" s="122"/>
      <c r="HM58" s="122"/>
      <c r="HN58" s="122"/>
      <c r="HO58" s="122"/>
      <c r="HP58" s="122"/>
      <c r="HQ58" s="122"/>
      <c r="HR58" s="122"/>
      <c r="HS58" s="122"/>
      <c r="HT58" s="122"/>
      <c r="HU58" s="122"/>
      <c r="HV58" s="122"/>
      <c r="HW58" s="122"/>
      <c r="HX58" s="122"/>
      <c r="HY58" s="122"/>
      <c r="HZ58" s="122"/>
      <c r="IA58" s="122"/>
      <c r="IB58" s="122"/>
      <c r="IC58" s="122"/>
      <c r="ID58" s="122"/>
      <c r="IE58" s="122"/>
      <c r="IF58" s="122"/>
      <c r="IG58" s="122"/>
      <c r="IH58" s="122"/>
      <c r="II58" s="122"/>
      <c r="IJ58" s="122"/>
      <c r="IK58" s="122"/>
      <c r="IL58" s="122"/>
      <c r="IM58" s="122"/>
      <c r="IN58" s="122"/>
      <c r="IO58" s="122"/>
      <c r="IP58" s="122"/>
      <c r="IQ58" s="122"/>
      <c r="IR58" s="122"/>
      <c r="IS58" s="122"/>
      <c r="IT58" s="122"/>
      <c r="IU58" s="122"/>
      <c r="IV58" s="122"/>
      <c r="IW58" s="122"/>
    </row>
    <row r="59" spans="1:257" s="123" customFormat="1">
      <c r="A59" s="385"/>
      <c r="B59" s="381"/>
      <c r="C59" s="382"/>
      <c r="D59" s="171"/>
      <c r="E59" s="388"/>
      <c r="F59" s="389"/>
      <c r="G59" s="453"/>
      <c r="H59" s="456"/>
      <c r="I59" s="160"/>
      <c r="J59" s="163"/>
      <c r="K59" s="160" t="str">
        <f>IFERROR(CONCATENATE(INDEX('8- Políticas de Administración '!$B$16:$F$53,MATCH('5- Identificación de Riesgos'!J59,'8- Políticas de Administración '!$C$16:$C$54,0),1)," - ",L59),"")</f>
        <v/>
      </c>
      <c r="L59" s="194" t="str">
        <f>IFERROR(VLOOKUP(INDEX('8- Políticas de Administración '!$B$16:$F$63,MATCH('5- Identificación de Riesgos'!J59,'8- Políticas de Administración '!$C$16:$C$64,0),1),'8- Políticas de Administración '!$B$16:$F$64,5,FALSE),"")</f>
        <v/>
      </c>
      <c r="M59" s="382"/>
      <c r="N59" s="447"/>
      <c r="O59" s="448"/>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122"/>
      <c r="AW59" s="122"/>
      <c r="AX59" s="122"/>
      <c r="AY59" s="122"/>
      <c r="AZ59" s="122"/>
      <c r="BA59" s="122"/>
      <c r="BB59" s="122"/>
      <c r="BC59" s="122"/>
      <c r="BD59" s="122"/>
      <c r="BE59" s="122"/>
      <c r="BF59" s="122"/>
      <c r="BG59" s="122"/>
      <c r="BH59" s="122"/>
      <c r="BI59" s="122"/>
      <c r="BJ59" s="122"/>
      <c r="BK59" s="122"/>
      <c r="BL59" s="122"/>
      <c r="BM59" s="122"/>
      <c r="BN59" s="122"/>
      <c r="BO59" s="122"/>
      <c r="BP59" s="122"/>
      <c r="BQ59" s="122"/>
      <c r="BR59" s="122"/>
      <c r="BS59" s="122"/>
      <c r="BT59" s="122"/>
      <c r="BU59" s="122"/>
      <c r="BV59" s="122"/>
      <c r="BW59" s="122"/>
      <c r="BX59" s="122"/>
      <c r="BY59" s="122"/>
      <c r="BZ59" s="122"/>
      <c r="CA59" s="122"/>
      <c r="CB59" s="122"/>
      <c r="CC59" s="122"/>
      <c r="CD59" s="122"/>
      <c r="CE59" s="122"/>
      <c r="CF59" s="122"/>
      <c r="CG59" s="122"/>
      <c r="CH59" s="122"/>
      <c r="CI59" s="122"/>
      <c r="CJ59" s="122"/>
      <c r="CK59" s="122"/>
      <c r="CL59" s="122"/>
      <c r="CM59" s="122"/>
      <c r="CN59" s="122"/>
      <c r="CO59" s="122"/>
      <c r="CP59" s="122"/>
      <c r="CQ59" s="122"/>
      <c r="CR59" s="122"/>
      <c r="CS59" s="122"/>
      <c r="CT59" s="122"/>
      <c r="CU59" s="122"/>
      <c r="CV59" s="122"/>
      <c r="CW59" s="122"/>
      <c r="CX59" s="122"/>
      <c r="CY59" s="122"/>
      <c r="CZ59" s="122"/>
      <c r="DA59" s="122"/>
      <c r="DB59" s="122"/>
      <c r="DC59" s="122"/>
      <c r="DD59" s="122"/>
      <c r="DE59" s="122"/>
      <c r="DF59" s="122"/>
      <c r="DG59" s="122"/>
      <c r="DH59" s="122"/>
      <c r="DI59" s="122"/>
      <c r="DJ59" s="122"/>
      <c r="DK59" s="122"/>
      <c r="DL59" s="122"/>
      <c r="DM59" s="122"/>
      <c r="DN59" s="122"/>
      <c r="DO59" s="122"/>
      <c r="DP59" s="122"/>
      <c r="DQ59" s="122"/>
      <c r="DR59" s="122"/>
      <c r="DS59" s="122"/>
      <c r="DT59" s="122"/>
      <c r="DU59" s="122"/>
      <c r="DV59" s="122"/>
      <c r="DW59" s="122"/>
      <c r="DX59" s="122"/>
      <c r="DY59" s="122"/>
      <c r="DZ59" s="122"/>
      <c r="EA59" s="122"/>
      <c r="EB59" s="122"/>
      <c r="EC59" s="122"/>
      <c r="ED59" s="122"/>
      <c r="EE59" s="122"/>
      <c r="EF59" s="122"/>
      <c r="EG59" s="122"/>
      <c r="EH59" s="122"/>
      <c r="EI59" s="122"/>
      <c r="EJ59" s="122"/>
      <c r="EK59" s="122"/>
      <c r="EL59" s="122"/>
      <c r="EM59" s="122"/>
      <c r="EN59" s="122"/>
      <c r="EO59" s="122"/>
      <c r="EP59" s="122"/>
      <c r="EQ59" s="122"/>
      <c r="ER59" s="122"/>
      <c r="ES59" s="122"/>
      <c r="ET59" s="122"/>
      <c r="EU59" s="122"/>
      <c r="EV59" s="122"/>
      <c r="EW59" s="122"/>
      <c r="EX59" s="122"/>
      <c r="EY59" s="122"/>
      <c r="EZ59" s="122"/>
      <c r="FA59" s="122"/>
      <c r="FB59" s="122"/>
      <c r="FC59" s="122"/>
      <c r="FD59" s="122"/>
      <c r="FE59" s="122"/>
      <c r="FF59" s="122"/>
      <c r="FG59" s="122"/>
      <c r="FH59" s="122"/>
      <c r="FI59" s="122"/>
      <c r="FJ59" s="122"/>
      <c r="FK59" s="122"/>
      <c r="FL59" s="122"/>
      <c r="FM59" s="122"/>
      <c r="FN59" s="122"/>
      <c r="FO59" s="122"/>
      <c r="FP59" s="122"/>
      <c r="FQ59" s="122"/>
      <c r="FR59" s="122"/>
      <c r="FS59" s="122"/>
      <c r="FT59" s="122"/>
      <c r="FU59" s="122"/>
      <c r="FV59" s="122"/>
      <c r="FW59" s="122"/>
      <c r="FX59" s="122"/>
      <c r="FY59" s="122"/>
      <c r="FZ59" s="122"/>
      <c r="GA59" s="122"/>
      <c r="GB59" s="122"/>
      <c r="GC59" s="122"/>
      <c r="GD59" s="122"/>
      <c r="GE59" s="122"/>
      <c r="GF59" s="122"/>
      <c r="GG59" s="122"/>
      <c r="GH59" s="122"/>
      <c r="GI59" s="122"/>
      <c r="GJ59" s="122"/>
      <c r="GK59" s="122"/>
      <c r="GL59" s="122"/>
      <c r="GM59" s="122"/>
      <c r="GN59" s="122"/>
      <c r="GO59" s="122"/>
      <c r="GP59" s="122"/>
      <c r="GQ59" s="122"/>
      <c r="GR59" s="122"/>
      <c r="GS59" s="122"/>
      <c r="GT59" s="122"/>
      <c r="GU59" s="122"/>
      <c r="GV59" s="122"/>
      <c r="GW59" s="122"/>
      <c r="GX59" s="122"/>
      <c r="GY59" s="122"/>
      <c r="GZ59" s="122"/>
      <c r="HA59" s="122"/>
      <c r="HB59" s="122"/>
      <c r="HC59" s="122"/>
      <c r="HD59" s="122"/>
      <c r="HE59" s="122"/>
      <c r="HF59" s="122"/>
      <c r="HG59" s="122"/>
      <c r="HH59" s="122"/>
      <c r="HI59" s="122"/>
      <c r="HJ59" s="122"/>
      <c r="HK59" s="122"/>
      <c r="HL59" s="122"/>
      <c r="HM59" s="122"/>
      <c r="HN59" s="122"/>
      <c r="HO59" s="122"/>
      <c r="HP59" s="122"/>
      <c r="HQ59" s="122"/>
      <c r="HR59" s="122"/>
      <c r="HS59" s="122"/>
      <c r="HT59" s="122"/>
      <c r="HU59" s="122"/>
      <c r="HV59" s="122"/>
      <c r="HW59" s="122"/>
      <c r="HX59" s="122"/>
      <c r="HY59" s="122"/>
      <c r="HZ59" s="122"/>
      <c r="IA59" s="122"/>
      <c r="IB59" s="122"/>
      <c r="IC59" s="122"/>
      <c r="ID59" s="122"/>
      <c r="IE59" s="122"/>
      <c r="IF59" s="122"/>
      <c r="IG59" s="122"/>
      <c r="IH59" s="122"/>
      <c r="II59" s="122"/>
      <c r="IJ59" s="122"/>
      <c r="IK59" s="122"/>
      <c r="IL59" s="122"/>
      <c r="IM59" s="122"/>
      <c r="IN59" s="122"/>
      <c r="IO59" s="122"/>
      <c r="IP59" s="122"/>
      <c r="IQ59" s="122"/>
      <c r="IR59" s="122"/>
      <c r="IS59" s="122"/>
      <c r="IT59" s="122"/>
      <c r="IU59" s="122"/>
      <c r="IV59" s="122"/>
      <c r="IW59" s="122"/>
    </row>
    <row r="60" spans="1:257" s="123" customFormat="1" ht="45">
      <c r="A60" s="383">
        <v>6</v>
      </c>
      <c r="B60" s="380" t="s">
        <v>335</v>
      </c>
      <c r="C60" s="374" t="s">
        <v>336</v>
      </c>
      <c r="D60" s="197" t="s">
        <v>337</v>
      </c>
      <c r="E60" s="374">
        <v>100</v>
      </c>
      <c r="F60" s="381">
        <v>1</v>
      </c>
      <c r="G60" s="401">
        <f t="shared" ref="G60" si="1">F60/E60</f>
        <v>0.01</v>
      </c>
      <c r="H60" s="396"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61" t="s">
        <v>292</v>
      </c>
      <c r="J60" s="175" t="s">
        <v>327</v>
      </c>
      <c r="K60" s="161" t="str">
        <f>IFERROR(CONCATENATE(INDEX('8- Políticas de Administración '!$B$16:$F$53,MATCH('5- Identificación de Riesgos'!J60,'8- Políticas de Administración '!$C$16:$C$54,0),1)," - ",L60),"")</f>
        <v>Mayor - 4</v>
      </c>
      <c r="L60" s="192">
        <f>IFERROR(VLOOKUP(INDEX('8- Políticas de Administración '!$B$16:$F$63,MATCH('5- Identificación de Riesgos'!J60,'8- Políticas de Administración '!$C$16:$C$64,0),1),'8- Políticas de Administración '!$B$16:$F$64,5,FALSE),"")</f>
        <v>4</v>
      </c>
      <c r="M60" s="374" t="str">
        <f>IFERROR(CONCATENATE(INDEX('8- Políticas de Administración '!$B$16:$F$53,MATCH(ROUND(AVERAGE(L60:L69),0),'8- Políticas de Administración '!$F$16:$F$53,0),1)," - ",ROUND(AVERAGE(L60:L69),0)),"")</f>
        <v>Menor - 2</v>
      </c>
      <c r="N60" s="445" t="str">
        <f>IFERROR(CONCATENATE(VLOOKUP((LEFT(H60,LEN(H60)-4)&amp;LEFT(M60,LEN(M60)-4)),'9- Matriz de Calor '!$D$18:$E$42,2,0)," - ",RIGHT(H60,1)*RIGHT(M60,1)),"")</f>
        <v>Bajo - 2</v>
      </c>
      <c r="O60" s="448">
        <f>RIGHT(H60,1)*RIGHT(M60,1)</f>
        <v>2</v>
      </c>
      <c r="P60" s="122"/>
      <c r="Q60" s="122"/>
      <c r="R60" s="122"/>
      <c r="S60" s="122"/>
      <c r="T60" s="122"/>
      <c r="U60" s="122"/>
      <c r="V60" s="122"/>
      <c r="W60" s="122"/>
      <c r="X60" s="122"/>
      <c r="Y60" s="122"/>
      <c r="Z60" s="122"/>
      <c r="AA60" s="122"/>
      <c r="AB60" s="122"/>
      <c r="AC60" s="122"/>
      <c r="AD60" s="122"/>
      <c r="AE60" s="122"/>
      <c r="AF60" s="122"/>
      <c r="AG60" s="122"/>
      <c r="AH60" s="122"/>
      <c r="AI60" s="122"/>
      <c r="AJ60" s="122"/>
      <c r="AK60" s="122"/>
      <c r="AL60" s="122"/>
      <c r="AM60" s="122"/>
      <c r="AN60" s="122"/>
      <c r="AO60" s="122"/>
      <c r="AP60" s="122"/>
      <c r="AQ60" s="122"/>
      <c r="AR60" s="122"/>
      <c r="AS60" s="122"/>
      <c r="AT60" s="122"/>
      <c r="AU60" s="122"/>
      <c r="AV60" s="122"/>
      <c r="AW60" s="122"/>
      <c r="AX60" s="122"/>
      <c r="AY60" s="122"/>
      <c r="AZ60" s="122"/>
      <c r="BA60" s="122"/>
      <c r="BB60" s="122"/>
      <c r="BC60" s="122"/>
      <c r="BD60" s="122"/>
      <c r="BE60" s="122"/>
      <c r="BF60" s="122"/>
      <c r="BG60" s="122"/>
      <c r="BH60" s="122"/>
      <c r="BI60" s="122"/>
      <c r="BJ60" s="122"/>
      <c r="BK60" s="122"/>
      <c r="BL60" s="122"/>
      <c r="BM60" s="122"/>
      <c r="BN60" s="122"/>
      <c r="BO60" s="122"/>
      <c r="BP60" s="122"/>
      <c r="BQ60" s="122"/>
      <c r="BR60" s="122"/>
      <c r="BS60" s="122"/>
      <c r="BT60" s="122"/>
      <c r="BU60" s="122"/>
      <c r="BV60" s="122"/>
      <c r="BW60" s="122"/>
      <c r="BX60" s="122"/>
      <c r="BY60" s="122"/>
      <c r="BZ60" s="122"/>
      <c r="CA60" s="122"/>
      <c r="CB60" s="122"/>
      <c r="CC60" s="122"/>
      <c r="CD60" s="122"/>
      <c r="CE60" s="122"/>
      <c r="CF60" s="122"/>
      <c r="CG60" s="122"/>
      <c r="CH60" s="122"/>
      <c r="CI60" s="122"/>
      <c r="CJ60" s="122"/>
      <c r="CK60" s="122"/>
      <c r="CL60" s="122"/>
      <c r="CM60" s="122"/>
      <c r="CN60" s="122"/>
      <c r="CO60" s="122"/>
      <c r="CP60" s="122"/>
      <c r="CQ60" s="122"/>
      <c r="CR60" s="122"/>
      <c r="CS60" s="122"/>
      <c r="CT60" s="122"/>
      <c r="CU60" s="122"/>
      <c r="CV60" s="122"/>
      <c r="CW60" s="122"/>
      <c r="CX60" s="122"/>
      <c r="CY60" s="122"/>
      <c r="CZ60" s="122"/>
      <c r="DA60" s="122"/>
      <c r="DB60" s="122"/>
      <c r="DC60" s="122"/>
      <c r="DD60" s="122"/>
      <c r="DE60" s="122"/>
      <c r="DF60" s="122"/>
      <c r="DG60" s="122"/>
      <c r="DH60" s="122"/>
      <c r="DI60" s="122"/>
      <c r="DJ60" s="122"/>
      <c r="DK60" s="122"/>
      <c r="DL60" s="122"/>
      <c r="DM60" s="122"/>
      <c r="DN60" s="122"/>
      <c r="DO60" s="122"/>
      <c r="DP60" s="122"/>
      <c r="DQ60" s="122"/>
      <c r="DR60" s="122"/>
      <c r="DS60" s="122"/>
      <c r="DT60" s="122"/>
      <c r="DU60" s="122"/>
      <c r="DV60" s="122"/>
      <c r="DW60" s="122"/>
      <c r="DX60" s="122"/>
      <c r="DY60" s="122"/>
      <c r="DZ60" s="122"/>
      <c r="EA60" s="122"/>
      <c r="EB60" s="122"/>
      <c r="EC60" s="122"/>
      <c r="ED60" s="122"/>
      <c r="EE60" s="122"/>
      <c r="EF60" s="122"/>
      <c r="EG60" s="122"/>
      <c r="EH60" s="122"/>
      <c r="EI60" s="122"/>
      <c r="EJ60" s="122"/>
      <c r="EK60" s="122"/>
      <c r="EL60" s="122"/>
      <c r="EM60" s="122"/>
      <c r="EN60" s="122"/>
      <c r="EO60" s="122"/>
      <c r="EP60" s="122"/>
      <c r="EQ60" s="122"/>
      <c r="ER60" s="122"/>
      <c r="ES60" s="122"/>
      <c r="ET60" s="122"/>
      <c r="EU60" s="122"/>
      <c r="EV60" s="122"/>
      <c r="EW60" s="122"/>
      <c r="EX60" s="122"/>
      <c r="EY60" s="122"/>
      <c r="EZ60" s="122"/>
      <c r="FA60" s="122"/>
      <c r="FB60" s="122"/>
      <c r="FC60" s="122"/>
      <c r="FD60" s="122"/>
      <c r="FE60" s="122"/>
      <c r="FF60" s="122"/>
      <c r="FG60" s="122"/>
      <c r="FH60" s="122"/>
      <c r="FI60" s="122"/>
      <c r="FJ60" s="122"/>
      <c r="FK60" s="122"/>
      <c r="FL60" s="122"/>
      <c r="FM60" s="122"/>
      <c r="FN60" s="122"/>
      <c r="FO60" s="122"/>
      <c r="FP60" s="122"/>
      <c r="FQ60" s="122"/>
      <c r="FR60" s="122"/>
      <c r="FS60" s="122"/>
      <c r="FT60" s="122"/>
      <c r="FU60" s="122"/>
      <c r="FV60" s="122"/>
      <c r="FW60" s="122"/>
      <c r="FX60" s="122"/>
      <c r="FY60" s="122"/>
      <c r="FZ60" s="122"/>
      <c r="GA60" s="122"/>
      <c r="GB60" s="122"/>
      <c r="GC60" s="122"/>
      <c r="GD60" s="122"/>
      <c r="GE60" s="122"/>
      <c r="GF60" s="122"/>
      <c r="GG60" s="122"/>
      <c r="GH60" s="122"/>
      <c r="GI60" s="122"/>
      <c r="GJ60" s="122"/>
      <c r="GK60" s="122"/>
      <c r="GL60" s="122"/>
      <c r="GM60" s="122"/>
      <c r="GN60" s="122"/>
      <c r="GO60" s="122"/>
      <c r="GP60" s="122"/>
      <c r="GQ60" s="122"/>
      <c r="GR60" s="122"/>
      <c r="GS60" s="122"/>
      <c r="GT60" s="122"/>
      <c r="GU60" s="122"/>
      <c r="GV60" s="122"/>
      <c r="GW60" s="122"/>
      <c r="GX60" s="122"/>
      <c r="GY60" s="122"/>
      <c r="GZ60" s="122"/>
      <c r="HA60" s="122"/>
      <c r="HB60" s="122"/>
      <c r="HC60" s="122"/>
      <c r="HD60" s="122"/>
      <c r="HE60" s="122"/>
      <c r="HF60" s="122"/>
      <c r="HG60" s="122"/>
      <c r="HH60" s="122"/>
      <c r="HI60" s="122"/>
      <c r="HJ60" s="122"/>
      <c r="HK60" s="122"/>
      <c r="HL60" s="122"/>
      <c r="HM60" s="122"/>
      <c r="HN60" s="122"/>
      <c r="HO60" s="122"/>
      <c r="HP60" s="122"/>
      <c r="HQ60" s="122"/>
      <c r="HR60" s="122"/>
      <c r="HS60" s="122"/>
      <c r="HT60" s="122"/>
      <c r="HU60" s="122"/>
      <c r="HV60" s="122"/>
      <c r="HW60" s="122"/>
      <c r="HX60" s="122"/>
      <c r="HY60" s="122"/>
      <c r="HZ60" s="122"/>
      <c r="IA60" s="122"/>
      <c r="IB60" s="122"/>
      <c r="IC60" s="122"/>
      <c r="ID60" s="122"/>
      <c r="IE60" s="122"/>
      <c r="IF60" s="122"/>
      <c r="IG60" s="122"/>
      <c r="IH60" s="122"/>
      <c r="II60" s="122"/>
      <c r="IJ60" s="122"/>
      <c r="IK60" s="122"/>
      <c r="IL60" s="122"/>
      <c r="IM60" s="122"/>
      <c r="IN60" s="122"/>
      <c r="IO60" s="122"/>
      <c r="IP60" s="122"/>
      <c r="IQ60" s="122"/>
      <c r="IR60" s="122"/>
      <c r="IS60" s="122"/>
      <c r="IT60" s="122"/>
      <c r="IU60" s="122"/>
      <c r="IV60" s="122"/>
      <c r="IW60" s="122"/>
    </row>
    <row r="61" spans="1:257" s="123" customFormat="1" ht="30">
      <c r="A61" s="384"/>
      <c r="B61" s="380"/>
      <c r="C61" s="375"/>
      <c r="D61" s="197" t="s">
        <v>338</v>
      </c>
      <c r="E61" s="375"/>
      <c r="F61" s="375"/>
      <c r="G61" s="394"/>
      <c r="H61" s="397"/>
      <c r="I61" s="159" t="s">
        <v>319</v>
      </c>
      <c r="J61" s="162" t="s">
        <v>329</v>
      </c>
      <c r="K61" s="159" t="str">
        <f>IFERROR(CONCATENATE(INDEX('8- Políticas de Administración '!$B$16:$F$53,MATCH('5- Identificación de Riesgos'!J61,'8- Políticas de Administración '!$C$16:$C$54,0),1)," - ",L61),"")</f>
        <v>Menor - 2</v>
      </c>
      <c r="L61" s="193">
        <f>IFERROR(VLOOKUP(INDEX('8- Políticas de Administración '!$B$16:$F$63,MATCH('5- Identificación de Riesgos'!J61,'8- Políticas de Administración '!$C$16:$C$64,0),1),'8- Políticas de Administración '!$B$16:$F$64,5,FALSE),"")</f>
        <v>2</v>
      </c>
      <c r="M61" s="375"/>
      <c r="N61" s="446"/>
      <c r="O61" s="448"/>
      <c r="P61" s="122"/>
      <c r="Q61" s="122"/>
      <c r="R61" s="122"/>
      <c r="S61" s="122"/>
      <c r="T61" s="122"/>
      <c r="U61" s="122"/>
      <c r="V61" s="122"/>
      <c r="W61" s="122"/>
      <c r="X61" s="122"/>
      <c r="Y61" s="122"/>
      <c r="Z61" s="122"/>
      <c r="AA61" s="122"/>
      <c r="AB61" s="122"/>
      <c r="AC61" s="122"/>
      <c r="AD61" s="122"/>
      <c r="AE61" s="122"/>
      <c r="AF61" s="122"/>
      <c r="AG61" s="122"/>
      <c r="AH61" s="122"/>
      <c r="AI61" s="122"/>
      <c r="AJ61" s="122"/>
      <c r="AK61" s="122"/>
      <c r="AL61" s="122"/>
      <c r="AM61" s="122"/>
      <c r="AN61" s="122"/>
      <c r="AO61" s="122"/>
      <c r="AP61" s="122"/>
      <c r="AQ61" s="122"/>
      <c r="AR61" s="122"/>
      <c r="AS61" s="122"/>
      <c r="AT61" s="122"/>
      <c r="AU61" s="122"/>
      <c r="AV61" s="122"/>
      <c r="AW61" s="122"/>
      <c r="AX61" s="122"/>
      <c r="AY61" s="122"/>
      <c r="AZ61" s="122"/>
      <c r="BA61" s="122"/>
      <c r="BB61" s="122"/>
      <c r="BC61" s="122"/>
      <c r="BD61" s="122"/>
      <c r="BE61" s="122"/>
      <c r="BF61" s="122"/>
      <c r="BG61" s="122"/>
      <c r="BH61" s="122"/>
      <c r="BI61" s="122"/>
      <c r="BJ61" s="122"/>
      <c r="BK61" s="122"/>
      <c r="BL61" s="122"/>
      <c r="BM61" s="122"/>
      <c r="BN61" s="122"/>
      <c r="BO61" s="122"/>
      <c r="BP61" s="122"/>
      <c r="BQ61" s="122"/>
      <c r="BR61" s="122"/>
      <c r="BS61" s="122"/>
      <c r="BT61" s="122"/>
      <c r="BU61" s="122"/>
      <c r="BV61" s="122"/>
      <c r="BW61" s="122"/>
      <c r="BX61" s="122"/>
      <c r="BY61" s="122"/>
      <c r="BZ61" s="122"/>
      <c r="CA61" s="122"/>
      <c r="CB61" s="122"/>
      <c r="CC61" s="122"/>
      <c r="CD61" s="122"/>
      <c r="CE61" s="122"/>
      <c r="CF61" s="122"/>
      <c r="CG61" s="122"/>
      <c r="CH61" s="122"/>
      <c r="CI61" s="122"/>
      <c r="CJ61" s="122"/>
      <c r="CK61" s="122"/>
      <c r="CL61" s="122"/>
      <c r="CM61" s="122"/>
      <c r="CN61" s="122"/>
      <c r="CO61" s="122"/>
      <c r="CP61" s="122"/>
      <c r="CQ61" s="122"/>
      <c r="CR61" s="122"/>
      <c r="CS61" s="122"/>
      <c r="CT61" s="122"/>
      <c r="CU61" s="122"/>
      <c r="CV61" s="122"/>
      <c r="CW61" s="122"/>
      <c r="CX61" s="122"/>
      <c r="CY61" s="122"/>
      <c r="CZ61" s="122"/>
      <c r="DA61" s="122"/>
      <c r="DB61" s="122"/>
      <c r="DC61" s="122"/>
      <c r="DD61" s="122"/>
      <c r="DE61" s="122"/>
      <c r="DF61" s="122"/>
      <c r="DG61" s="122"/>
      <c r="DH61" s="122"/>
      <c r="DI61" s="122"/>
      <c r="DJ61" s="122"/>
      <c r="DK61" s="122"/>
      <c r="DL61" s="122"/>
      <c r="DM61" s="122"/>
      <c r="DN61" s="122"/>
      <c r="DO61" s="122"/>
      <c r="DP61" s="122"/>
      <c r="DQ61" s="122"/>
      <c r="DR61" s="122"/>
      <c r="DS61" s="122"/>
      <c r="DT61" s="122"/>
      <c r="DU61" s="122"/>
      <c r="DV61" s="122"/>
      <c r="DW61" s="122"/>
      <c r="DX61" s="122"/>
      <c r="DY61" s="122"/>
      <c r="DZ61" s="122"/>
      <c r="EA61" s="122"/>
      <c r="EB61" s="122"/>
      <c r="EC61" s="122"/>
      <c r="ED61" s="122"/>
      <c r="EE61" s="122"/>
      <c r="EF61" s="122"/>
      <c r="EG61" s="122"/>
      <c r="EH61" s="122"/>
      <c r="EI61" s="122"/>
      <c r="EJ61" s="122"/>
      <c r="EK61" s="122"/>
      <c r="EL61" s="122"/>
      <c r="EM61" s="122"/>
      <c r="EN61" s="122"/>
      <c r="EO61" s="122"/>
      <c r="EP61" s="122"/>
      <c r="EQ61" s="122"/>
      <c r="ER61" s="122"/>
      <c r="ES61" s="122"/>
      <c r="ET61" s="122"/>
      <c r="EU61" s="122"/>
      <c r="EV61" s="122"/>
      <c r="EW61" s="122"/>
      <c r="EX61" s="122"/>
      <c r="EY61" s="122"/>
      <c r="EZ61" s="122"/>
      <c r="FA61" s="122"/>
      <c r="FB61" s="122"/>
      <c r="FC61" s="122"/>
      <c r="FD61" s="122"/>
      <c r="FE61" s="122"/>
      <c r="FF61" s="122"/>
      <c r="FG61" s="122"/>
      <c r="FH61" s="122"/>
      <c r="FI61" s="122"/>
      <c r="FJ61" s="122"/>
      <c r="FK61" s="122"/>
      <c r="FL61" s="122"/>
      <c r="FM61" s="122"/>
      <c r="FN61" s="122"/>
      <c r="FO61" s="122"/>
      <c r="FP61" s="122"/>
      <c r="FQ61" s="122"/>
      <c r="FR61" s="122"/>
      <c r="FS61" s="122"/>
      <c r="FT61" s="122"/>
      <c r="FU61" s="122"/>
      <c r="FV61" s="122"/>
      <c r="FW61" s="122"/>
      <c r="FX61" s="122"/>
      <c r="FY61" s="122"/>
      <c r="FZ61" s="122"/>
      <c r="GA61" s="122"/>
      <c r="GB61" s="122"/>
      <c r="GC61" s="122"/>
      <c r="GD61" s="122"/>
      <c r="GE61" s="122"/>
      <c r="GF61" s="122"/>
      <c r="GG61" s="122"/>
      <c r="GH61" s="122"/>
      <c r="GI61" s="122"/>
      <c r="GJ61" s="122"/>
      <c r="GK61" s="122"/>
      <c r="GL61" s="122"/>
      <c r="GM61" s="122"/>
      <c r="GN61" s="122"/>
      <c r="GO61" s="122"/>
      <c r="GP61" s="122"/>
      <c r="GQ61" s="122"/>
      <c r="GR61" s="122"/>
      <c r="GS61" s="122"/>
      <c r="GT61" s="122"/>
      <c r="GU61" s="122"/>
      <c r="GV61" s="122"/>
      <c r="GW61" s="122"/>
      <c r="GX61" s="122"/>
      <c r="GY61" s="122"/>
      <c r="GZ61" s="122"/>
      <c r="HA61" s="122"/>
      <c r="HB61" s="122"/>
      <c r="HC61" s="122"/>
      <c r="HD61" s="122"/>
      <c r="HE61" s="122"/>
      <c r="HF61" s="122"/>
      <c r="HG61" s="122"/>
      <c r="HH61" s="122"/>
      <c r="HI61" s="122"/>
      <c r="HJ61" s="122"/>
      <c r="HK61" s="122"/>
      <c r="HL61" s="122"/>
      <c r="HM61" s="122"/>
      <c r="HN61" s="122"/>
      <c r="HO61" s="122"/>
      <c r="HP61" s="122"/>
      <c r="HQ61" s="122"/>
      <c r="HR61" s="122"/>
      <c r="HS61" s="122"/>
      <c r="HT61" s="122"/>
      <c r="HU61" s="122"/>
      <c r="HV61" s="122"/>
      <c r="HW61" s="122"/>
      <c r="HX61" s="122"/>
      <c r="HY61" s="122"/>
      <c r="HZ61" s="122"/>
      <c r="IA61" s="122"/>
      <c r="IB61" s="122"/>
      <c r="IC61" s="122"/>
      <c r="ID61" s="122"/>
      <c r="IE61" s="122"/>
      <c r="IF61" s="122"/>
      <c r="IG61" s="122"/>
      <c r="IH61" s="122"/>
      <c r="II61" s="122"/>
      <c r="IJ61" s="122"/>
      <c r="IK61" s="122"/>
      <c r="IL61" s="122"/>
      <c r="IM61" s="122"/>
      <c r="IN61" s="122"/>
      <c r="IO61" s="122"/>
      <c r="IP61" s="122"/>
      <c r="IQ61" s="122"/>
      <c r="IR61" s="122"/>
      <c r="IS61" s="122"/>
      <c r="IT61" s="122"/>
      <c r="IU61" s="122"/>
      <c r="IV61" s="122"/>
      <c r="IW61" s="122"/>
    </row>
    <row r="62" spans="1:257" s="123" customFormat="1" ht="30">
      <c r="A62" s="384"/>
      <c r="B62" s="380"/>
      <c r="C62" s="375"/>
      <c r="D62" s="198" t="s">
        <v>339</v>
      </c>
      <c r="E62" s="375"/>
      <c r="F62" s="375"/>
      <c r="G62" s="394"/>
      <c r="H62" s="397"/>
      <c r="I62" s="159" t="s">
        <v>331</v>
      </c>
      <c r="J62" s="162" t="s">
        <v>340</v>
      </c>
      <c r="K62" s="159" t="str">
        <f>IFERROR(CONCATENATE(INDEX('8- Políticas de Administración '!$B$16:$F$53,MATCH('5- Identificación de Riesgos'!J62,'8- Políticas de Administración '!$C$16:$C$54,0),1)," - ",L62),"")</f>
        <v>Leve - 1</v>
      </c>
      <c r="L62" s="193">
        <f>IFERROR(VLOOKUP(INDEX('8- Políticas de Administración '!$B$16:$F$63,MATCH('5- Identificación de Riesgos'!J62,'8- Políticas de Administración '!$C$16:$C$64,0),1),'8- Políticas de Administración '!$B$16:$F$64,5,FALSE),"")</f>
        <v>1</v>
      </c>
      <c r="M62" s="375"/>
      <c r="N62" s="446"/>
      <c r="O62" s="448"/>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c r="AQ62" s="122"/>
      <c r="AR62" s="122"/>
      <c r="AS62" s="122"/>
      <c r="AT62" s="122"/>
      <c r="AU62" s="122"/>
      <c r="AV62" s="122"/>
      <c r="AW62" s="122"/>
      <c r="AX62" s="122"/>
      <c r="AY62" s="122"/>
      <c r="AZ62" s="122"/>
      <c r="BA62" s="122"/>
      <c r="BB62" s="122"/>
      <c r="BC62" s="122"/>
      <c r="BD62" s="122"/>
      <c r="BE62" s="122"/>
      <c r="BF62" s="122"/>
      <c r="BG62" s="122"/>
      <c r="BH62" s="122"/>
      <c r="BI62" s="122"/>
      <c r="BJ62" s="122"/>
      <c r="BK62" s="122"/>
      <c r="BL62" s="122"/>
      <c r="BM62" s="122"/>
      <c r="BN62" s="122"/>
      <c r="BO62" s="122"/>
      <c r="BP62" s="122"/>
      <c r="BQ62" s="122"/>
      <c r="BR62" s="122"/>
      <c r="BS62" s="122"/>
      <c r="BT62" s="122"/>
      <c r="BU62" s="122"/>
      <c r="BV62" s="122"/>
      <c r="BW62" s="122"/>
      <c r="BX62" s="122"/>
      <c r="BY62" s="122"/>
      <c r="BZ62" s="122"/>
      <c r="CA62" s="122"/>
      <c r="CB62" s="122"/>
      <c r="CC62" s="122"/>
      <c r="CD62" s="122"/>
      <c r="CE62" s="122"/>
      <c r="CF62" s="122"/>
      <c r="CG62" s="122"/>
      <c r="CH62" s="122"/>
      <c r="CI62" s="122"/>
      <c r="CJ62" s="122"/>
      <c r="CK62" s="122"/>
      <c r="CL62" s="122"/>
      <c r="CM62" s="122"/>
      <c r="CN62" s="122"/>
      <c r="CO62" s="122"/>
      <c r="CP62" s="122"/>
      <c r="CQ62" s="122"/>
      <c r="CR62" s="122"/>
      <c r="CS62" s="122"/>
      <c r="CT62" s="122"/>
      <c r="CU62" s="122"/>
      <c r="CV62" s="122"/>
      <c r="CW62" s="122"/>
      <c r="CX62" s="122"/>
      <c r="CY62" s="122"/>
      <c r="CZ62" s="122"/>
      <c r="DA62" s="122"/>
      <c r="DB62" s="122"/>
      <c r="DC62" s="122"/>
      <c r="DD62" s="122"/>
      <c r="DE62" s="122"/>
      <c r="DF62" s="122"/>
      <c r="DG62" s="122"/>
      <c r="DH62" s="122"/>
      <c r="DI62" s="122"/>
      <c r="DJ62" s="122"/>
      <c r="DK62" s="122"/>
      <c r="DL62" s="122"/>
      <c r="DM62" s="122"/>
      <c r="DN62" s="122"/>
      <c r="DO62" s="122"/>
      <c r="DP62" s="122"/>
      <c r="DQ62" s="122"/>
      <c r="DR62" s="122"/>
      <c r="DS62" s="122"/>
      <c r="DT62" s="122"/>
      <c r="DU62" s="122"/>
      <c r="DV62" s="122"/>
      <c r="DW62" s="122"/>
      <c r="DX62" s="122"/>
      <c r="DY62" s="122"/>
      <c r="DZ62" s="122"/>
      <c r="EA62" s="122"/>
      <c r="EB62" s="122"/>
      <c r="EC62" s="122"/>
      <c r="ED62" s="122"/>
      <c r="EE62" s="122"/>
      <c r="EF62" s="122"/>
      <c r="EG62" s="122"/>
      <c r="EH62" s="122"/>
      <c r="EI62" s="122"/>
      <c r="EJ62" s="122"/>
      <c r="EK62" s="122"/>
      <c r="EL62" s="122"/>
      <c r="EM62" s="122"/>
      <c r="EN62" s="122"/>
      <c r="EO62" s="122"/>
      <c r="EP62" s="122"/>
      <c r="EQ62" s="122"/>
      <c r="ER62" s="122"/>
      <c r="ES62" s="122"/>
      <c r="ET62" s="122"/>
      <c r="EU62" s="122"/>
      <c r="EV62" s="122"/>
      <c r="EW62" s="122"/>
      <c r="EX62" s="122"/>
      <c r="EY62" s="122"/>
      <c r="EZ62" s="122"/>
      <c r="FA62" s="122"/>
      <c r="FB62" s="122"/>
      <c r="FC62" s="122"/>
      <c r="FD62" s="122"/>
      <c r="FE62" s="122"/>
      <c r="FF62" s="122"/>
      <c r="FG62" s="122"/>
      <c r="FH62" s="122"/>
      <c r="FI62" s="122"/>
      <c r="FJ62" s="122"/>
      <c r="FK62" s="122"/>
      <c r="FL62" s="122"/>
      <c r="FM62" s="122"/>
      <c r="FN62" s="122"/>
      <c r="FO62" s="122"/>
      <c r="FP62" s="122"/>
      <c r="FQ62" s="122"/>
      <c r="FR62" s="122"/>
      <c r="FS62" s="122"/>
      <c r="FT62" s="122"/>
      <c r="FU62" s="122"/>
      <c r="FV62" s="122"/>
      <c r="FW62" s="122"/>
      <c r="FX62" s="122"/>
      <c r="FY62" s="122"/>
      <c r="FZ62" s="122"/>
      <c r="GA62" s="122"/>
      <c r="GB62" s="122"/>
      <c r="GC62" s="122"/>
      <c r="GD62" s="122"/>
      <c r="GE62" s="122"/>
      <c r="GF62" s="122"/>
      <c r="GG62" s="122"/>
      <c r="GH62" s="122"/>
      <c r="GI62" s="122"/>
      <c r="GJ62" s="122"/>
      <c r="GK62" s="122"/>
      <c r="GL62" s="122"/>
      <c r="GM62" s="122"/>
      <c r="GN62" s="122"/>
      <c r="GO62" s="122"/>
      <c r="GP62" s="122"/>
      <c r="GQ62" s="122"/>
      <c r="GR62" s="122"/>
      <c r="GS62" s="122"/>
      <c r="GT62" s="122"/>
      <c r="GU62" s="122"/>
      <c r="GV62" s="122"/>
      <c r="GW62" s="122"/>
      <c r="GX62" s="122"/>
      <c r="GY62" s="122"/>
      <c r="GZ62" s="122"/>
      <c r="HA62" s="122"/>
      <c r="HB62" s="122"/>
      <c r="HC62" s="122"/>
      <c r="HD62" s="122"/>
      <c r="HE62" s="122"/>
      <c r="HF62" s="122"/>
      <c r="HG62" s="122"/>
      <c r="HH62" s="122"/>
      <c r="HI62" s="122"/>
      <c r="HJ62" s="122"/>
      <c r="HK62" s="122"/>
      <c r="HL62" s="122"/>
      <c r="HM62" s="122"/>
      <c r="HN62" s="122"/>
      <c r="HO62" s="122"/>
      <c r="HP62" s="122"/>
      <c r="HQ62" s="122"/>
      <c r="HR62" s="122"/>
      <c r="HS62" s="122"/>
      <c r="HT62" s="122"/>
      <c r="HU62" s="122"/>
      <c r="HV62" s="122"/>
      <c r="HW62" s="122"/>
      <c r="HX62" s="122"/>
      <c r="HY62" s="122"/>
      <c r="HZ62" s="122"/>
      <c r="IA62" s="122"/>
      <c r="IB62" s="122"/>
      <c r="IC62" s="122"/>
      <c r="ID62" s="122"/>
      <c r="IE62" s="122"/>
      <c r="IF62" s="122"/>
      <c r="IG62" s="122"/>
      <c r="IH62" s="122"/>
      <c r="II62" s="122"/>
      <c r="IJ62" s="122"/>
      <c r="IK62" s="122"/>
      <c r="IL62" s="122"/>
      <c r="IM62" s="122"/>
      <c r="IN62" s="122"/>
      <c r="IO62" s="122"/>
      <c r="IP62" s="122"/>
      <c r="IQ62" s="122"/>
      <c r="IR62" s="122"/>
      <c r="IS62" s="122"/>
      <c r="IT62" s="122"/>
      <c r="IU62" s="122"/>
      <c r="IV62" s="122"/>
      <c r="IW62" s="122"/>
    </row>
    <row r="63" spans="1:257" s="123" customFormat="1">
      <c r="A63" s="384"/>
      <c r="B63" s="380"/>
      <c r="C63" s="375"/>
      <c r="D63" s="173"/>
      <c r="E63" s="375"/>
      <c r="F63" s="375"/>
      <c r="G63" s="394"/>
      <c r="H63" s="397"/>
      <c r="I63" s="159"/>
      <c r="J63" s="162"/>
      <c r="K63" s="159" t="str">
        <f>IFERROR(CONCATENATE(INDEX('8- Políticas de Administración '!$B$16:$F$53,MATCH('5- Identificación de Riesgos'!J63,'8- Políticas de Administración '!$C$16:$C$54,0),1)," - ",L63),"")</f>
        <v/>
      </c>
      <c r="L63" s="193" t="str">
        <f>IFERROR(VLOOKUP(INDEX('8- Políticas de Administración '!$B$16:$F$63,MATCH('5- Identificación de Riesgos'!J63,'8- Políticas de Administración '!$C$16:$C$64,0),1),'8- Políticas de Administración '!$B$16:$F$64,5,FALSE),"")</f>
        <v/>
      </c>
      <c r="M63" s="375"/>
      <c r="N63" s="446"/>
      <c r="O63" s="448"/>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c r="AW63" s="122"/>
      <c r="AX63" s="122"/>
      <c r="AY63" s="122"/>
      <c r="AZ63" s="122"/>
      <c r="BA63" s="122"/>
      <c r="BB63" s="122"/>
      <c r="BC63" s="122"/>
      <c r="BD63" s="122"/>
      <c r="BE63" s="122"/>
      <c r="BF63" s="122"/>
      <c r="BG63" s="122"/>
      <c r="BH63" s="122"/>
      <c r="BI63" s="122"/>
      <c r="BJ63" s="122"/>
      <c r="BK63" s="122"/>
      <c r="BL63" s="122"/>
      <c r="BM63" s="122"/>
      <c r="BN63" s="122"/>
      <c r="BO63" s="122"/>
      <c r="BP63" s="122"/>
      <c r="BQ63" s="122"/>
      <c r="BR63" s="122"/>
      <c r="BS63" s="122"/>
      <c r="BT63" s="122"/>
      <c r="BU63" s="122"/>
      <c r="BV63" s="122"/>
      <c r="BW63" s="122"/>
      <c r="BX63" s="122"/>
      <c r="BY63" s="122"/>
      <c r="BZ63" s="122"/>
      <c r="CA63" s="122"/>
      <c r="CB63" s="122"/>
      <c r="CC63" s="122"/>
      <c r="CD63" s="122"/>
      <c r="CE63" s="122"/>
      <c r="CF63" s="122"/>
      <c r="CG63" s="122"/>
      <c r="CH63" s="122"/>
      <c r="CI63" s="122"/>
      <c r="CJ63" s="122"/>
      <c r="CK63" s="122"/>
      <c r="CL63" s="122"/>
      <c r="CM63" s="122"/>
      <c r="CN63" s="122"/>
      <c r="CO63" s="122"/>
      <c r="CP63" s="122"/>
      <c r="CQ63" s="122"/>
      <c r="CR63" s="122"/>
      <c r="CS63" s="122"/>
      <c r="CT63" s="122"/>
      <c r="CU63" s="122"/>
      <c r="CV63" s="122"/>
      <c r="CW63" s="122"/>
      <c r="CX63" s="122"/>
      <c r="CY63" s="122"/>
      <c r="CZ63" s="122"/>
      <c r="DA63" s="122"/>
      <c r="DB63" s="122"/>
      <c r="DC63" s="122"/>
      <c r="DD63" s="122"/>
      <c r="DE63" s="122"/>
      <c r="DF63" s="122"/>
      <c r="DG63" s="122"/>
      <c r="DH63" s="122"/>
      <c r="DI63" s="122"/>
      <c r="DJ63" s="122"/>
      <c r="DK63" s="122"/>
      <c r="DL63" s="122"/>
      <c r="DM63" s="122"/>
      <c r="DN63" s="122"/>
      <c r="DO63" s="122"/>
      <c r="DP63" s="122"/>
      <c r="DQ63" s="122"/>
      <c r="DR63" s="122"/>
      <c r="DS63" s="122"/>
      <c r="DT63" s="122"/>
      <c r="DU63" s="122"/>
      <c r="DV63" s="122"/>
      <c r="DW63" s="122"/>
      <c r="DX63" s="122"/>
      <c r="DY63" s="122"/>
      <c r="DZ63" s="122"/>
      <c r="EA63" s="122"/>
      <c r="EB63" s="122"/>
      <c r="EC63" s="122"/>
      <c r="ED63" s="122"/>
      <c r="EE63" s="122"/>
      <c r="EF63" s="122"/>
      <c r="EG63" s="122"/>
      <c r="EH63" s="122"/>
      <c r="EI63" s="122"/>
      <c r="EJ63" s="122"/>
      <c r="EK63" s="122"/>
      <c r="EL63" s="122"/>
      <c r="EM63" s="122"/>
      <c r="EN63" s="122"/>
      <c r="EO63" s="122"/>
      <c r="EP63" s="122"/>
      <c r="EQ63" s="122"/>
      <c r="ER63" s="122"/>
      <c r="ES63" s="122"/>
      <c r="ET63" s="122"/>
      <c r="EU63" s="122"/>
      <c r="EV63" s="122"/>
      <c r="EW63" s="122"/>
      <c r="EX63" s="122"/>
      <c r="EY63" s="122"/>
      <c r="EZ63" s="122"/>
      <c r="FA63" s="122"/>
      <c r="FB63" s="122"/>
      <c r="FC63" s="122"/>
      <c r="FD63" s="122"/>
      <c r="FE63" s="122"/>
      <c r="FF63" s="122"/>
      <c r="FG63" s="122"/>
      <c r="FH63" s="122"/>
      <c r="FI63" s="122"/>
      <c r="FJ63" s="122"/>
      <c r="FK63" s="122"/>
      <c r="FL63" s="122"/>
      <c r="FM63" s="122"/>
      <c r="FN63" s="122"/>
      <c r="FO63" s="122"/>
      <c r="FP63" s="122"/>
      <c r="FQ63" s="122"/>
      <c r="FR63" s="122"/>
      <c r="FS63" s="122"/>
      <c r="FT63" s="122"/>
      <c r="FU63" s="122"/>
      <c r="FV63" s="122"/>
      <c r="FW63" s="122"/>
      <c r="FX63" s="122"/>
      <c r="FY63" s="122"/>
      <c r="FZ63" s="122"/>
      <c r="GA63" s="122"/>
      <c r="GB63" s="122"/>
      <c r="GC63" s="122"/>
      <c r="GD63" s="122"/>
      <c r="GE63" s="122"/>
      <c r="GF63" s="122"/>
      <c r="GG63" s="122"/>
      <c r="GH63" s="122"/>
      <c r="GI63" s="122"/>
      <c r="GJ63" s="122"/>
      <c r="GK63" s="122"/>
      <c r="GL63" s="122"/>
      <c r="GM63" s="122"/>
      <c r="GN63" s="122"/>
      <c r="GO63" s="122"/>
      <c r="GP63" s="122"/>
      <c r="GQ63" s="122"/>
      <c r="GR63" s="122"/>
      <c r="GS63" s="122"/>
      <c r="GT63" s="122"/>
      <c r="GU63" s="122"/>
      <c r="GV63" s="122"/>
      <c r="GW63" s="122"/>
      <c r="GX63" s="122"/>
      <c r="GY63" s="122"/>
      <c r="GZ63" s="122"/>
      <c r="HA63" s="122"/>
      <c r="HB63" s="122"/>
      <c r="HC63" s="122"/>
      <c r="HD63" s="122"/>
      <c r="HE63" s="122"/>
      <c r="HF63" s="122"/>
      <c r="HG63" s="122"/>
      <c r="HH63" s="122"/>
      <c r="HI63" s="122"/>
      <c r="HJ63" s="122"/>
      <c r="HK63" s="122"/>
      <c r="HL63" s="122"/>
      <c r="HM63" s="122"/>
      <c r="HN63" s="122"/>
      <c r="HO63" s="122"/>
      <c r="HP63" s="122"/>
      <c r="HQ63" s="122"/>
      <c r="HR63" s="122"/>
      <c r="HS63" s="122"/>
      <c r="HT63" s="122"/>
      <c r="HU63" s="122"/>
      <c r="HV63" s="122"/>
      <c r="HW63" s="122"/>
      <c r="HX63" s="122"/>
      <c r="HY63" s="122"/>
      <c r="HZ63" s="122"/>
      <c r="IA63" s="122"/>
      <c r="IB63" s="122"/>
      <c r="IC63" s="122"/>
      <c r="ID63" s="122"/>
      <c r="IE63" s="122"/>
      <c r="IF63" s="122"/>
      <c r="IG63" s="122"/>
      <c r="IH63" s="122"/>
      <c r="II63" s="122"/>
      <c r="IJ63" s="122"/>
      <c r="IK63" s="122"/>
      <c r="IL63" s="122"/>
      <c r="IM63" s="122"/>
      <c r="IN63" s="122"/>
      <c r="IO63" s="122"/>
      <c r="IP63" s="122"/>
      <c r="IQ63" s="122"/>
      <c r="IR63" s="122"/>
      <c r="IS63" s="122"/>
      <c r="IT63" s="122"/>
      <c r="IU63" s="122"/>
      <c r="IV63" s="122"/>
      <c r="IW63" s="122"/>
    </row>
    <row r="64" spans="1:257" s="123" customFormat="1">
      <c r="A64" s="384"/>
      <c r="B64" s="380"/>
      <c r="C64" s="375"/>
      <c r="D64" s="174"/>
      <c r="E64" s="375"/>
      <c r="F64" s="375"/>
      <c r="G64" s="394"/>
      <c r="H64" s="397"/>
      <c r="I64" s="159"/>
      <c r="J64" s="162"/>
      <c r="K64" s="159" t="str">
        <f>IFERROR(CONCATENATE(INDEX('8- Políticas de Administración '!$B$16:$F$53,MATCH('5- Identificación de Riesgos'!J64,'8- Políticas de Administración '!$C$16:$C$54,0),1)," - ",L64),"")</f>
        <v/>
      </c>
      <c r="L64" s="193" t="str">
        <f>IFERROR(VLOOKUP(INDEX('8- Políticas de Administración '!$B$16:$F$63,MATCH('5- Identificación de Riesgos'!J64,'8- Políticas de Administración '!$C$16:$C$64,0),1),'8- Políticas de Administración '!$B$16:$F$64,5,FALSE),"")</f>
        <v/>
      </c>
      <c r="M64" s="375"/>
      <c r="N64" s="446"/>
      <c r="O64" s="448"/>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c r="BA64" s="122"/>
      <c r="BB64" s="122"/>
      <c r="BC64" s="122"/>
      <c r="BD64" s="122"/>
      <c r="BE64" s="122"/>
      <c r="BF64" s="122"/>
      <c r="BG64" s="122"/>
      <c r="BH64" s="122"/>
      <c r="BI64" s="122"/>
      <c r="BJ64" s="122"/>
      <c r="BK64" s="122"/>
      <c r="BL64" s="122"/>
      <c r="BM64" s="122"/>
      <c r="BN64" s="122"/>
      <c r="BO64" s="122"/>
      <c r="BP64" s="122"/>
      <c r="BQ64" s="122"/>
      <c r="BR64" s="122"/>
      <c r="BS64" s="122"/>
      <c r="BT64" s="122"/>
      <c r="BU64" s="122"/>
      <c r="BV64" s="122"/>
      <c r="BW64" s="122"/>
      <c r="BX64" s="122"/>
      <c r="BY64" s="122"/>
      <c r="BZ64" s="122"/>
      <c r="CA64" s="122"/>
      <c r="CB64" s="122"/>
      <c r="CC64" s="122"/>
      <c r="CD64" s="122"/>
      <c r="CE64" s="122"/>
      <c r="CF64" s="122"/>
      <c r="CG64" s="122"/>
      <c r="CH64" s="122"/>
      <c r="CI64" s="122"/>
      <c r="CJ64" s="122"/>
      <c r="CK64" s="122"/>
      <c r="CL64" s="122"/>
      <c r="CM64" s="122"/>
      <c r="CN64" s="122"/>
      <c r="CO64" s="122"/>
      <c r="CP64" s="122"/>
      <c r="CQ64" s="122"/>
      <c r="CR64" s="122"/>
      <c r="CS64" s="122"/>
      <c r="CT64" s="122"/>
      <c r="CU64" s="122"/>
      <c r="CV64" s="122"/>
      <c r="CW64" s="122"/>
      <c r="CX64" s="122"/>
      <c r="CY64" s="122"/>
      <c r="CZ64" s="122"/>
      <c r="DA64" s="122"/>
      <c r="DB64" s="122"/>
      <c r="DC64" s="122"/>
      <c r="DD64" s="122"/>
      <c r="DE64" s="122"/>
      <c r="DF64" s="122"/>
      <c r="DG64" s="122"/>
      <c r="DH64" s="122"/>
      <c r="DI64" s="122"/>
      <c r="DJ64" s="122"/>
      <c r="DK64" s="122"/>
      <c r="DL64" s="122"/>
      <c r="DM64" s="122"/>
      <c r="DN64" s="122"/>
      <c r="DO64" s="122"/>
      <c r="DP64" s="122"/>
      <c r="DQ64" s="122"/>
      <c r="DR64" s="122"/>
      <c r="DS64" s="122"/>
      <c r="DT64" s="122"/>
      <c r="DU64" s="122"/>
      <c r="DV64" s="122"/>
      <c r="DW64" s="122"/>
      <c r="DX64" s="122"/>
      <c r="DY64" s="122"/>
      <c r="DZ64" s="122"/>
      <c r="EA64" s="122"/>
      <c r="EB64" s="122"/>
      <c r="EC64" s="122"/>
      <c r="ED64" s="122"/>
      <c r="EE64" s="122"/>
      <c r="EF64" s="122"/>
      <c r="EG64" s="122"/>
      <c r="EH64" s="122"/>
      <c r="EI64" s="122"/>
      <c r="EJ64" s="122"/>
      <c r="EK64" s="122"/>
      <c r="EL64" s="122"/>
      <c r="EM64" s="122"/>
      <c r="EN64" s="122"/>
      <c r="EO64" s="122"/>
      <c r="EP64" s="122"/>
      <c r="EQ64" s="122"/>
      <c r="ER64" s="122"/>
      <c r="ES64" s="122"/>
      <c r="ET64" s="122"/>
      <c r="EU64" s="122"/>
      <c r="EV64" s="122"/>
      <c r="EW64" s="122"/>
      <c r="EX64" s="122"/>
      <c r="EY64" s="122"/>
      <c r="EZ64" s="122"/>
      <c r="FA64" s="122"/>
      <c r="FB64" s="122"/>
      <c r="FC64" s="122"/>
      <c r="FD64" s="122"/>
      <c r="FE64" s="122"/>
      <c r="FF64" s="122"/>
      <c r="FG64" s="122"/>
      <c r="FH64" s="122"/>
      <c r="FI64" s="122"/>
      <c r="FJ64" s="122"/>
      <c r="FK64" s="122"/>
      <c r="FL64" s="122"/>
      <c r="FM64" s="122"/>
      <c r="FN64" s="122"/>
      <c r="FO64" s="122"/>
      <c r="FP64" s="122"/>
      <c r="FQ64" s="122"/>
      <c r="FR64" s="122"/>
      <c r="FS64" s="122"/>
      <c r="FT64" s="122"/>
      <c r="FU64" s="122"/>
      <c r="FV64" s="122"/>
      <c r="FW64" s="122"/>
      <c r="FX64" s="122"/>
      <c r="FY64" s="122"/>
      <c r="FZ64" s="122"/>
      <c r="GA64" s="122"/>
      <c r="GB64" s="122"/>
      <c r="GC64" s="122"/>
      <c r="GD64" s="122"/>
      <c r="GE64" s="122"/>
      <c r="GF64" s="122"/>
      <c r="GG64" s="122"/>
      <c r="GH64" s="122"/>
      <c r="GI64" s="122"/>
      <c r="GJ64" s="122"/>
      <c r="GK64" s="122"/>
      <c r="GL64" s="122"/>
      <c r="GM64" s="122"/>
      <c r="GN64" s="122"/>
      <c r="GO64" s="122"/>
      <c r="GP64" s="122"/>
      <c r="GQ64" s="122"/>
      <c r="GR64" s="122"/>
      <c r="GS64" s="122"/>
      <c r="GT64" s="122"/>
      <c r="GU64" s="122"/>
      <c r="GV64" s="122"/>
      <c r="GW64" s="122"/>
      <c r="GX64" s="122"/>
      <c r="GY64" s="122"/>
      <c r="GZ64" s="122"/>
      <c r="HA64" s="122"/>
      <c r="HB64" s="122"/>
      <c r="HC64" s="122"/>
      <c r="HD64" s="122"/>
      <c r="HE64" s="122"/>
      <c r="HF64" s="122"/>
      <c r="HG64" s="122"/>
      <c r="HH64" s="122"/>
      <c r="HI64" s="122"/>
      <c r="HJ64" s="122"/>
      <c r="HK64" s="122"/>
      <c r="HL64" s="122"/>
      <c r="HM64" s="122"/>
      <c r="HN64" s="122"/>
      <c r="HO64" s="122"/>
      <c r="HP64" s="122"/>
      <c r="HQ64" s="122"/>
      <c r="HR64" s="122"/>
      <c r="HS64" s="122"/>
      <c r="HT64" s="122"/>
      <c r="HU64" s="122"/>
      <c r="HV64" s="122"/>
      <c r="HW64" s="122"/>
      <c r="HX64" s="122"/>
      <c r="HY64" s="122"/>
      <c r="HZ64" s="122"/>
      <c r="IA64" s="122"/>
      <c r="IB64" s="122"/>
      <c r="IC64" s="122"/>
      <c r="ID64" s="122"/>
      <c r="IE64" s="122"/>
      <c r="IF64" s="122"/>
      <c r="IG64" s="122"/>
      <c r="IH64" s="122"/>
      <c r="II64" s="122"/>
      <c r="IJ64" s="122"/>
      <c r="IK64" s="122"/>
      <c r="IL64" s="122"/>
      <c r="IM64" s="122"/>
      <c r="IN64" s="122"/>
      <c r="IO64" s="122"/>
      <c r="IP64" s="122"/>
      <c r="IQ64" s="122"/>
      <c r="IR64" s="122"/>
      <c r="IS64" s="122"/>
      <c r="IT64" s="122"/>
      <c r="IU64" s="122"/>
      <c r="IV64" s="122"/>
      <c r="IW64" s="122"/>
    </row>
    <row r="65" spans="1:257" s="123" customFormat="1">
      <c r="A65" s="384"/>
      <c r="B65" s="380"/>
      <c r="C65" s="375"/>
      <c r="D65" s="169"/>
      <c r="E65" s="375"/>
      <c r="F65" s="375"/>
      <c r="G65" s="394"/>
      <c r="H65" s="397"/>
      <c r="I65" s="159"/>
      <c r="J65" s="162"/>
      <c r="K65" s="159" t="str">
        <f>IFERROR(CONCATENATE(INDEX('8- Políticas de Administración '!$B$16:$F$53,MATCH('5- Identificación de Riesgos'!J65,'8- Políticas de Administración '!$C$16:$C$54,0),1)," - ",L65),"")</f>
        <v/>
      </c>
      <c r="L65" s="193" t="str">
        <f>IFERROR(VLOOKUP(INDEX('8- Políticas de Administración '!$B$16:$F$63,MATCH('5- Identificación de Riesgos'!J65,'8- Políticas de Administración '!$C$16:$C$64,0),1),'8- Políticas de Administración '!$B$16:$F$64,5,FALSE),"")</f>
        <v/>
      </c>
      <c r="M65" s="375"/>
      <c r="N65" s="446"/>
      <c r="O65" s="448"/>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c r="AQ65" s="122"/>
      <c r="AR65" s="122"/>
      <c r="AS65" s="122"/>
      <c r="AT65" s="122"/>
      <c r="AU65" s="122"/>
      <c r="AV65" s="122"/>
      <c r="AW65" s="122"/>
      <c r="AX65" s="122"/>
      <c r="AY65" s="122"/>
      <c r="AZ65" s="122"/>
      <c r="BA65" s="122"/>
      <c r="BB65" s="122"/>
      <c r="BC65" s="122"/>
      <c r="BD65" s="122"/>
      <c r="BE65" s="122"/>
      <c r="BF65" s="122"/>
      <c r="BG65" s="122"/>
      <c r="BH65" s="122"/>
      <c r="BI65" s="122"/>
      <c r="BJ65" s="122"/>
      <c r="BK65" s="122"/>
      <c r="BL65" s="122"/>
      <c r="BM65" s="122"/>
      <c r="BN65" s="122"/>
      <c r="BO65" s="122"/>
      <c r="BP65" s="122"/>
      <c r="BQ65" s="122"/>
      <c r="BR65" s="122"/>
      <c r="BS65" s="122"/>
      <c r="BT65" s="122"/>
      <c r="BU65" s="122"/>
      <c r="BV65" s="122"/>
      <c r="BW65" s="122"/>
      <c r="BX65" s="122"/>
      <c r="BY65" s="122"/>
      <c r="BZ65" s="122"/>
      <c r="CA65" s="122"/>
      <c r="CB65" s="122"/>
      <c r="CC65" s="122"/>
      <c r="CD65" s="122"/>
      <c r="CE65" s="122"/>
      <c r="CF65" s="122"/>
      <c r="CG65" s="122"/>
      <c r="CH65" s="122"/>
      <c r="CI65" s="122"/>
      <c r="CJ65" s="122"/>
      <c r="CK65" s="122"/>
      <c r="CL65" s="122"/>
      <c r="CM65" s="122"/>
      <c r="CN65" s="122"/>
      <c r="CO65" s="122"/>
      <c r="CP65" s="122"/>
      <c r="CQ65" s="122"/>
      <c r="CR65" s="122"/>
      <c r="CS65" s="122"/>
      <c r="CT65" s="122"/>
      <c r="CU65" s="122"/>
      <c r="CV65" s="122"/>
      <c r="CW65" s="122"/>
      <c r="CX65" s="122"/>
      <c r="CY65" s="122"/>
      <c r="CZ65" s="122"/>
      <c r="DA65" s="122"/>
      <c r="DB65" s="122"/>
      <c r="DC65" s="122"/>
      <c r="DD65" s="122"/>
      <c r="DE65" s="122"/>
      <c r="DF65" s="122"/>
      <c r="DG65" s="122"/>
      <c r="DH65" s="122"/>
      <c r="DI65" s="122"/>
      <c r="DJ65" s="122"/>
      <c r="DK65" s="122"/>
      <c r="DL65" s="122"/>
      <c r="DM65" s="122"/>
      <c r="DN65" s="122"/>
      <c r="DO65" s="122"/>
      <c r="DP65" s="122"/>
      <c r="DQ65" s="122"/>
      <c r="DR65" s="122"/>
      <c r="DS65" s="122"/>
      <c r="DT65" s="122"/>
      <c r="DU65" s="122"/>
      <c r="DV65" s="122"/>
      <c r="DW65" s="122"/>
      <c r="DX65" s="122"/>
      <c r="DY65" s="122"/>
      <c r="DZ65" s="122"/>
      <c r="EA65" s="122"/>
      <c r="EB65" s="122"/>
      <c r="EC65" s="122"/>
      <c r="ED65" s="122"/>
      <c r="EE65" s="122"/>
      <c r="EF65" s="122"/>
      <c r="EG65" s="122"/>
      <c r="EH65" s="122"/>
      <c r="EI65" s="122"/>
      <c r="EJ65" s="122"/>
      <c r="EK65" s="122"/>
      <c r="EL65" s="122"/>
      <c r="EM65" s="122"/>
      <c r="EN65" s="122"/>
      <c r="EO65" s="122"/>
      <c r="EP65" s="122"/>
      <c r="EQ65" s="122"/>
      <c r="ER65" s="122"/>
      <c r="ES65" s="122"/>
      <c r="ET65" s="122"/>
      <c r="EU65" s="122"/>
      <c r="EV65" s="122"/>
      <c r="EW65" s="122"/>
      <c r="EX65" s="122"/>
      <c r="EY65" s="122"/>
      <c r="EZ65" s="122"/>
      <c r="FA65" s="122"/>
      <c r="FB65" s="122"/>
      <c r="FC65" s="122"/>
      <c r="FD65" s="122"/>
      <c r="FE65" s="122"/>
      <c r="FF65" s="122"/>
      <c r="FG65" s="122"/>
      <c r="FH65" s="122"/>
      <c r="FI65" s="122"/>
      <c r="FJ65" s="122"/>
      <c r="FK65" s="122"/>
      <c r="FL65" s="122"/>
      <c r="FM65" s="122"/>
      <c r="FN65" s="122"/>
      <c r="FO65" s="122"/>
      <c r="FP65" s="122"/>
      <c r="FQ65" s="122"/>
      <c r="FR65" s="122"/>
      <c r="FS65" s="122"/>
      <c r="FT65" s="122"/>
      <c r="FU65" s="122"/>
      <c r="FV65" s="122"/>
      <c r="FW65" s="122"/>
      <c r="FX65" s="122"/>
      <c r="FY65" s="122"/>
      <c r="FZ65" s="122"/>
      <c r="GA65" s="122"/>
      <c r="GB65" s="122"/>
      <c r="GC65" s="122"/>
      <c r="GD65" s="122"/>
      <c r="GE65" s="122"/>
      <c r="GF65" s="122"/>
      <c r="GG65" s="122"/>
      <c r="GH65" s="122"/>
      <c r="GI65" s="122"/>
      <c r="GJ65" s="122"/>
      <c r="GK65" s="122"/>
      <c r="GL65" s="122"/>
      <c r="GM65" s="122"/>
      <c r="GN65" s="122"/>
      <c r="GO65" s="122"/>
      <c r="GP65" s="122"/>
      <c r="GQ65" s="122"/>
      <c r="GR65" s="122"/>
      <c r="GS65" s="122"/>
      <c r="GT65" s="122"/>
      <c r="GU65" s="122"/>
      <c r="GV65" s="122"/>
      <c r="GW65" s="122"/>
      <c r="GX65" s="122"/>
      <c r="GY65" s="122"/>
      <c r="GZ65" s="122"/>
      <c r="HA65" s="122"/>
      <c r="HB65" s="122"/>
      <c r="HC65" s="122"/>
      <c r="HD65" s="122"/>
      <c r="HE65" s="122"/>
      <c r="HF65" s="122"/>
      <c r="HG65" s="122"/>
      <c r="HH65" s="122"/>
      <c r="HI65" s="122"/>
      <c r="HJ65" s="122"/>
      <c r="HK65" s="122"/>
      <c r="HL65" s="122"/>
      <c r="HM65" s="122"/>
      <c r="HN65" s="122"/>
      <c r="HO65" s="122"/>
      <c r="HP65" s="122"/>
      <c r="HQ65" s="122"/>
      <c r="HR65" s="122"/>
      <c r="HS65" s="122"/>
      <c r="HT65" s="122"/>
      <c r="HU65" s="122"/>
      <c r="HV65" s="122"/>
      <c r="HW65" s="122"/>
      <c r="HX65" s="122"/>
      <c r="HY65" s="122"/>
      <c r="HZ65" s="122"/>
      <c r="IA65" s="122"/>
      <c r="IB65" s="122"/>
      <c r="IC65" s="122"/>
      <c r="ID65" s="122"/>
      <c r="IE65" s="122"/>
      <c r="IF65" s="122"/>
      <c r="IG65" s="122"/>
      <c r="IH65" s="122"/>
      <c r="II65" s="122"/>
      <c r="IJ65" s="122"/>
      <c r="IK65" s="122"/>
      <c r="IL65" s="122"/>
      <c r="IM65" s="122"/>
      <c r="IN65" s="122"/>
      <c r="IO65" s="122"/>
      <c r="IP65" s="122"/>
      <c r="IQ65" s="122"/>
      <c r="IR65" s="122"/>
      <c r="IS65" s="122"/>
      <c r="IT65" s="122"/>
      <c r="IU65" s="122"/>
      <c r="IV65" s="122"/>
      <c r="IW65" s="122"/>
    </row>
    <row r="66" spans="1:257" s="123" customFormat="1">
      <c r="A66" s="384"/>
      <c r="B66" s="380"/>
      <c r="C66" s="375"/>
      <c r="D66" s="169"/>
      <c r="E66" s="375"/>
      <c r="F66" s="375"/>
      <c r="G66" s="394"/>
      <c r="H66" s="397"/>
      <c r="I66" s="159"/>
      <c r="J66" s="162"/>
      <c r="K66" s="159" t="str">
        <f>IFERROR(CONCATENATE(INDEX('8- Políticas de Administración '!$B$16:$F$53,MATCH('5- Identificación de Riesgos'!J66,'8- Políticas de Administración '!$C$16:$C$54,0),1)," - ",L66),"")</f>
        <v/>
      </c>
      <c r="L66" s="193" t="str">
        <f>IFERROR(VLOOKUP(INDEX('8- Políticas de Administración '!$B$16:$F$63,MATCH('5- Identificación de Riesgos'!J66,'8- Políticas de Administración '!$C$16:$C$64,0),1),'8- Políticas de Administración '!$B$16:$F$64,5,FALSE),"")</f>
        <v/>
      </c>
      <c r="M66" s="375"/>
      <c r="N66" s="446"/>
      <c r="O66" s="448"/>
      <c r="P66" s="122"/>
      <c r="Q66" s="122"/>
      <c r="R66" s="122"/>
      <c r="S66" s="122"/>
      <c r="T66" s="122"/>
      <c r="U66" s="122"/>
      <c r="V66" s="122"/>
      <c r="W66" s="122"/>
      <c r="X66" s="122"/>
      <c r="Y66" s="122"/>
      <c r="Z66" s="122"/>
      <c r="AA66" s="122"/>
      <c r="AB66" s="122"/>
      <c r="AC66" s="122"/>
      <c r="AD66" s="122"/>
      <c r="AE66" s="122"/>
      <c r="AF66" s="122"/>
      <c r="AG66" s="122"/>
      <c r="AH66" s="122"/>
      <c r="AI66" s="122"/>
      <c r="AJ66" s="122"/>
      <c r="AK66" s="122"/>
      <c r="AL66" s="122"/>
      <c r="AM66" s="122"/>
      <c r="AN66" s="122"/>
      <c r="AO66" s="122"/>
      <c r="AP66" s="122"/>
      <c r="AQ66" s="122"/>
      <c r="AR66" s="122"/>
      <c r="AS66" s="122"/>
      <c r="AT66" s="122"/>
      <c r="AU66" s="122"/>
      <c r="AV66" s="122"/>
      <c r="AW66" s="122"/>
      <c r="AX66" s="122"/>
      <c r="AY66" s="122"/>
      <c r="AZ66" s="122"/>
      <c r="BA66" s="122"/>
      <c r="BB66" s="122"/>
      <c r="BC66" s="122"/>
      <c r="BD66" s="122"/>
      <c r="BE66" s="122"/>
      <c r="BF66" s="122"/>
      <c r="BG66" s="122"/>
      <c r="BH66" s="122"/>
      <c r="BI66" s="122"/>
      <c r="BJ66" s="122"/>
      <c r="BK66" s="122"/>
      <c r="BL66" s="122"/>
      <c r="BM66" s="122"/>
      <c r="BN66" s="122"/>
      <c r="BO66" s="122"/>
      <c r="BP66" s="122"/>
      <c r="BQ66" s="122"/>
      <c r="BR66" s="122"/>
      <c r="BS66" s="122"/>
      <c r="BT66" s="122"/>
      <c r="BU66" s="122"/>
      <c r="BV66" s="122"/>
      <c r="BW66" s="122"/>
      <c r="BX66" s="122"/>
      <c r="BY66" s="122"/>
      <c r="BZ66" s="122"/>
      <c r="CA66" s="122"/>
      <c r="CB66" s="122"/>
      <c r="CC66" s="122"/>
      <c r="CD66" s="122"/>
      <c r="CE66" s="122"/>
      <c r="CF66" s="122"/>
      <c r="CG66" s="122"/>
      <c r="CH66" s="122"/>
      <c r="CI66" s="122"/>
      <c r="CJ66" s="122"/>
      <c r="CK66" s="122"/>
      <c r="CL66" s="122"/>
      <c r="CM66" s="122"/>
      <c r="CN66" s="122"/>
      <c r="CO66" s="122"/>
      <c r="CP66" s="122"/>
      <c r="CQ66" s="122"/>
      <c r="CR66" s="122"/>
      <c r="CS66" s="122"/>
      <c r="CT66" s="122"/>
      <c r="CU66" s="122"/>
      <c r="CV66" s="122"/>
      <c r="CW66" s="122"/>
      <c r="CX66" s="122"/>
      <c r="CY66" s="122"/>
      <c r="CZ66" s="122"/>
      <c r="DA66" s="122"/>
      <c r="DB66" s="122"/>
      <c r="DC66" s="122"/>
      <c r="DD66" s="122"/>
      <c r="DE66" s="122"/>
      <c r="DF66" s="122"/>
      <c r="DG66" s="122"/>
      <c r="DH66" s="122"/>
      <c r="DI66" s="122"/>
      <c r="DJ66" s="122"/>
      <c r="DK66" s="122"/>
      <c r="DL66" s="122"/>
      <c r="DM66" s="122"/>
      <c r="DN66" s="122"/>
      <c r="DO66" s="122"/>
      <c r="DP66" s="122"/>
      <c r="DQ66" s="122"/>
      <c r="DR66" s="122"/>
      <c r="DS66" s="122"/>
      <c r="DT66" s="122"/>
      <c r="DU66" s="122"/>
      <c r="DV66" s="122"/>
      <c r="DW66" s="122"/>
      <c r="DX66" s="122"/>
      <c r="DY66" s="122"/>
      <c r="DZ66" s="122"/>
      <c r="EA66" s="122"/>
      <c r="EB66" s="122"/>
      <c r="EC66" s="122"/>
      <c r="ED66" s="122"/>
      <c r="EE66" s="122"/>
      <c r="EF66" s="122"/>
      <c r="EG66" s="122"/>
      <c r="EH66" s="122"/>
      <c r="EI66" s="122"/>
      <c r="EJ66" s="122"/>
      <c r="EK66" s="122"/>
      <c r="EL66" s="122"/>
      <c r="EM66" s="122"/>
      <c r="EN66" s="122"/>
      <c r="EO66" s="122"/>
      <c r="EP66" s="122"/>
      <c r="EQ66" s="122"/>
      <c r="ER66" s="122"/>
      <c r="ES66" s="122"/>
      <c r="ET66" s="122"/>
      <c r="EU66" s="122"/>
      <c r="EV66" s="122"/>
      <c r="EW66" s="122"/>
      <c r="EX66" s="122"/>
      <c r="EY66" s="122"/>
      <c r="EZ66" s="122"/>
      <c r="FA66" s="122"/>
      <c r="FB66" s="122"/>
      <c r="FC66" s="122"/>
      <c r="FD66" s="122"/>
      <c r="FE66" s="122"/>
      <c r="FF66" s="122"/>
      <c r="FG66" s="122"/>
      <c r="FH66" s="122"/>
      <c r="FI66" s="122"/>
      <c r="FJ66" s="122"/>
      <c r="FK66" s="122"/>
      <c r="FL66" s="122"/>
      <c r="FM66" s="122"/>
      <c r="FN66" s="122"/>
      <c r="FO66" s="122"/>
      <c r="FP66" s="122"/>
      <c r="FQ66" s="122"/>
      <c r="FR66" s="122"/>
      <c r="FS66" s="122"/>
      <c r="FT66" s="122"/>
      <c r="FU66" s="122"/>
      <c r="FV66" s="122"/>
      <c r="FW66" s="122"/>
      <c r="FX66" s="122"/>
      <c r="FY66" s="122"/>
      <c r="FZ66" s="122"/>
      <c r="GA66" s="122"/>
      <c r="GB66" s="122"/>
      <c r="GC66" s="122"/>
      <c r="GD66" s="122"/>
      <c r="GE66" s="122"/>
      <c r="GF66" s="122"/>
      <c r="GG66" s="122"/>
      <c r="GH66" s="122"/>
      <c r="GI66" s="122"/>
      <c r="GJ66" s="122"/>
      <c r="GK66" s="122"/>
      <c r="GL66" s="122"/>
      <c r="GM66" s="122"/>
      <c r="GN66" s="122"/>
      <c r="GO66" s="122"/>
      <c r="GP66" s="122"/>
      <c r="GQ66" s="122"/>
      <c r="GR66" s="122"/>
      <c r="GS66" s="122"/>
      <c r="GT66" s="122"/>
      <c r="GU66" s="122"/>
      <c r="GV66" s="122"/>
      <c r="GW66" s="122"/>
      <c r="GX66" s="122"/>
      <c r="GY66" s="122"/>
      <c r="GZ66" s="122"/>
      <c r="HA66" s="122"/>
      <c r="HB66" s="122"/>
      <c r="HC66" s="122"/>
      <c r="HD66" s="122"/>
      <c r="HE66" s="122"/>
      <c r="HF66" s="122"/>
      <c r="HG66" s="122"/>
      <c r="HH66" s="122"/>
      <c r="HI66" s="122"/>
      <c r="HJ66" s="122"/>
      <c r="HK66" s="122"/>
      <c r="HL66" s="122"/>
      <c r="HM66" s="122"/>
      <c r="HN66" s="122"/>
      <c r="HO66" s="122"/>
      <c r="HP66" s="122"/>
      <c r="HQ66" s="122"/>
      <c r="HR66" s="122"/>
      <c r="HS66" s="122"/>
      <c r="HT66" s="122"/>
      <c r="HU66" s="122"/>
      <c r="HV66" s="122"/>
      <c r="HW66" s="122"/>
      <c r="HX66" s="122"/>
      <c r="HY66" s="122"/>
      <c r="HZ66" s="122"/>
      <c r="IA66" s="122"/>
      <c r="IB66" s="122"/>
      <c r="IC66" s="122"/>
      <c r="ID66" s="122"/>
      <c r="IE66" s="122"/>
      <c r="IF66" s="122"/>
      <c r="IG66" s="122"/>
      <c r="IH66" s="122"/>
      <c r="II66" s="122"/>
      <c r="IJ66" s="122"/>
      <c r="IK66" s="122"/>
      <c r="IL66" s="122"/>
      <c r="IM66" s="122"/>
      <c r="IN66" s="122"/>
      <c r="IO66" s="122"/>
      <c r="IP66" s="122"/>
      <c r="IQ66" s="122"/>
      <c r="IR66" s="122"/>
      <c r="IS66" s="122"/>
      <c r="IT66" s="122"/>
      <c r="IU66" s="122"/>
      <c r="IV66" s="122"/>
      <c r="IW66" s="122"/>
    </row>
    <row r="67" spans="1:257" s="123" customFormat="1">
      <c r="A67" s="384"/>
      <c r="B67" s="380"/>
      <c r="C67" s="375"/>
      <c r="D67" s="169"/>
      <c r="E67" s="375"/>
      <c r="F67" s="375"/>
      <c r="G67" s="394"/>
      <c r="H67" s="397"/>
      <c r="I67" s="159"/>
      <c r="J67" s="162"/>
      <c r="K67" s="159" t="str">
        <f>IFERROR(CONCATENATE(INDEX('8- Políticas de Administración '!$B$16:$F$53,MATCH('5- Identificación de Riesgos'!J67,'8- Políticas de Administración '!$C$16:$C$54,0),1)," - ",L67),"")</f>
        <v/>
      </c>
      <c r="L67" s="193" t="str">
        <f>IFERROR(VLOOKUP(INDEX('8- Políticas de Administración '!$B$16:$F$63,MATCH('5- Identificación de Riesgos'!J67,'8- Políticas de Administración '!$C$16:$C$64,0),1),'8- Políticas de Administración '!$B$16:$F$64,5,FALSE),"")</f>
        <v/>
      </c>
      <c r="M67" s="375"/>
      <c r="N67" s="446"/>
      <c r="O67" s="448"/>
      <c r="P67" s="122"/>
      <c r="Q67" s="122"/>
      <c r="R67" s="122"/>
      <c r="S67" s="122"/>
      <c r="T67" s="122"/>
      <c r="U67" s="122"/>
      <c r="V67" s="122"/>
      <c r="W67" s="122"/>
      <c r="X67" s="122"/>
      <c r="Y67" s="122"/>
      <c r="Z67" s="122"/>
      <c r="AA67" s="122"/>
      <c r="AB67" s="122"/>
      <c r="AC67" s="122"/>
      <c r="AD67" s="122"/>
      <c r="AE67" s="122"/>
      <c r="AF67" s="122"/>
      <c r="AG67" s="122"/>
      <c r="AH67" s="122"/>
      <c r="AI67" s="122"/>
      <c r="AJ67" s="122"/>
      <c r="AK67" s="122"/>
      <c r="AL67" s="122"/>
      <c r="AM67" s="122"/>
      <c r="AN67" s="122"/>
      <c r="AO67" s="122"/>
      <c r="AP67" s="122"/>
      <c r="AQ67" s="122"/>
      <c r="AR67" s="122"/>
      <c r="AS67" s="122"/>
      <c r="AT67" s="122"/>
      <c r="AU67" s="122"/>
      <c r="AV67" s="122"/>
      <c r="AW67" s="122"/>
      <c r="AX67" s="122"/>
      <c r="AY67" s="122"/>
      <c r="AZ67" s="122"/>
      <c r="BA67" s="122"/>
      <c r="BB67" s="122"/>
      <c r="BC67" s="122"/>
      <c r="BD67" s="122"/>
      <c r="BE67" s="122"/>
      <c r="BF67" s="122"/>
      <c r="BG67" s="122"/>
      <c r="BH67" s="122"/>
      <c r="BI67" s="122"/>
      <c r="BJ67" s="122"/>
      <c r="BK67" s="122"/>
      <c r="BL67" s="122"/>
      <c r="BM67" s="122"/>
      <c r="BN67" s="122"/>
      <c r="BO67" s="122"/>
      <c r="BP67" s="122"/>
      <c r="BQ67" s="122"/>
      <c r="BR67" s="122"/>
      <c r="BS67" s="122"/>
      <c r="BT67" s="122"/>
      <c r="BU67" s="122"/>
      <c r="BV67" s="122"/>
      <c r="BW67" s="122"/>
      <c r="BX67" s="122"/>
      <c r="BY67" s="122"/>
      <c r="BZ67" s="122"/>
      <c r="CA67" s="122"/>
      <c r="CB67" s="122"/>
      <c r="CC67" s="122"/>
      <c r="CD67" s="122"/>
      <c r="CE67" s="122"/>
      <c r="CF67" s="122"/>
      <c r="CG67" s="122"/>
      <c r="CH67" s="122"/>
      <c r="CI67" s="122"/>
      <c r="CJ67" s="122"/>
      <c r="CK67" s="122"/>
      <c r="CL67" s="122"/>
      <c r="CM67" s="122"/>
      <c r="CN67" s="122"/>
      <c r="CO67" s="122"/>
      <c r="CP67" s="122"/>
      <c r="CQ67" s="122"/>
      <c r="CR67" s="122"/>
      <c r="CS67" s="122"/>
      <c r="CT67" s="122"/>
      <c r="CU67" s="122"/>
      <c r="CV67" s="122"/>
      <c r="CW67" s="122"/>
      <c r="CX67" s="122"/>
      <c r="CY67" s="122"/>
      <c r="CZ67" s="122"/>
      <c r="DA67" s="122"/>
      <c r="DB67" s="122"/>
      <c r="DC67" s="122"/>
      <c r="DD67" s="122"/>
      <c r="DE67" s="122"/>
      <c r="DF67" s="122"/>
      <c r="DG67" s="122"/>
      <c r="DH67" s="122"/>
      <c r="DI67" s="122"/>
      <c r="DJ67" s="122"/>
      <c r="DK67" s="122"/>
      <c r="DL67" s="122"/>
      <c r="DM67" s="122"/>
      <c r="DN67" s="122"/>
      <c r="DO67" s="122"/>
      <c r="DP67" s="122"/>
      <c r="DQ67" s="122"/>
      <c r="DR67" s="122"/>
      <c r="DS67" s="122"/>
      <c r="DT67" s="122"/>
      <c r="DU67" s="122"/>
      <c r="DV67" s="122"/>
      <c r="DW67" s="122"/>
      <c r="DX67" s="122"/>
      <c r="DY67" s="122"/>
      <c r="DZ67" s="122"/>
      <c r="EA67" s="122"/>
      <c r="EB67" s="122"/>
      <c r="EC67" s="122"/>
      <c r="ED67" s="122"/>
      <c r="EE67" s="122"/>
      <c r="EF67" s="122"/>
      <c r="EG67" s="122"/>
      <c r="EH67" s="122"/>
      <c r="EI67" s="122"/>
      <c r="EJ67" s="122"/>
      <c r="EK67" s="122"/>
      <c r="EL67" s="122"/>
      <c r="EM67" s="122"/>
      <c r="EN67" s="122"/>
      <c r="EO67" s="122"/>
      <c r="EP67" s="122"/>
      <c r="EQ67" s="122"/>
      <c r="ER67" s="122"/>
      <c r="ES67" s="122"/>
      <c r="ET67" s="122"/>
      <c r="EU67" s="122"/>
      <c r="EV67" s="122"/>
      <c r="EW67" s="122"/>
      <c r="EX67" s="122"/>
      <c r="EY67" s="122"/>
      <c r="EZ67" s="122"/>
      <c r="FA67" s="122"/>
      <c r="FB67" s="122"/>
      <c r="FC67" s="122"/>
      <c r="FD67" s="122"/>
      <c r="FE67" s="122"/>
      <c r="FF67" s="122"/>
      <c r="FG67" s="122"/>
      <c r="FH67" s="122"/>
      <c r="FI67" s="122"/>
      <c r="FJ67" s="122"/>
      <c r="FK67" s="122"/>
      <c r="FL67" s="122"/>
      <c r="FM67" s="122"/>
      <c r="FN67" s="122"/>
      <c r="FO67" s="122"/>
      <c r="FP67" s="122"/>
      <c r="FQ67" s="122"/>
      <c r="FR67" s="122"/>
      <c r="FS67" s="122"/>
      <c r="FT67" s="122"/>
      <c r="FU67" s="122"/>
      <c r="FV67" s="122"/>
      <c r="FW67" s="122"/>
      <c r="FX67" s="122"/>
      <c r="FY67" s="122"/>
      <c r="FZ67" s="122"/>
      <c r="GA67" s="122"/>
      <c r="GB67" s="122"/>
      <c r="GC67" s="122"/>
      <c r="GD67" s="122"/>
      <c r="GE67" s="122"/>
      <c r="GF67" s="122"/>
      <c r="GG67" s="122"/>
      <c r="GH67" s="122"/>
      <c r="GI67" s="122"/>
      <c r="GJ67" s="122"/>
      <c r="GK67" s="122"/>
      <c r="GL67" s="122"/>
      <c r="GM67" s="122"/>
      <c r="GN67" s="122"/>
      <c r="GO67" s="122"/>
      <c r="GP67" s="122"/>
      <c r="GQ67" s="122"/>
      <c r="GR67" s="122"/>
      <c r="GS67" s="122"/>
      <c r="GT67" s="122"/>
      <c r="GU67" s="122"/>
      <c r="GV67" s="122"/>
      <c r="GW67" s="122"/>
      <c r="GX67" s="122"/>
      <c r="GY67" s="122"/>
      <c r="GZ67" s="122"/>
      <c r="HA67" s="122"/>
      <c r="HB67" s="122"/>
      <c r="HC67" s="122"/>
      <c r="HD67" s="122"/>
      <c r="HE67" s="122"/>
      <c r="HF67" s="122"/>
      <c r="HG67" s="122"/>
      <c r="HH67" s="122"/>
      <c r="HI67" s="122"/>
      <c r="HJ67" s="122"/>
      <c r="HK67" s="122"/>
      <c r="HL67" s="122"/>
      <c r="HM67" s="122"/>
      <c r="HN67" s="122"/>
      <c r="HO67" s="122"/>
      <c r="HP67" s="122"/>
      <c r="HQ67" s="122"/>
      <c r="HR67" s="122"/>
      <c r="HS67" s="122"/>
      <c r="HT67" s="122"/>
      <c r="HU67" s="122"/>
      <c r="HV67" s="122"/>
      <c r="HW67" s="122"/>
      <c r="HX67" s="122"/>
      <c r="HY67" s="122"/>
      <c r="HZ67" s="122"/>
      <c r="IA67" s="122"/>
      <c r="IB67" s="122"/>
      <c r="IC67" s="122"/>
      <c r="ID67" s="122"/>
      <c r="IE67" s="122"/>
      <c r="IF67" s="122"/>
      <c r="IG67" s="122"/>
      <c r="IH67" s="122"/>
      <c r="II67" s="122"/>
      <c r="IJ67" s="122"/>
      <c r="IK67" s="122"/>
      <c r="IL67" s="122"/>
      <c r="IM67" s="122"/>
      <c r="IN67" s="122"/>
      <c r="IO67" s="122"/>
      <c r="IP67" s="122"/>
      <c r="IQ67" s="122"/>
      <c r="IR67" s="122"/>
      <c r="IS67" s="122"/>
      <c r="IT67" s="122"/>
      <c r="IU67" s="122"/>
      <c r="IV67" s="122"/>
      <c r="IW67" s="122"/>
    </row>
    <row r="68" spans="1:257" s="123" customFormat="1">
      <c r="A68" s="384"/>
      <c r="B68" s="380"/>
      <c r="C68" s="375"/>
      <c r="D68" s="169"/>
      <c r="E68" s="375"/>
      <c r="F68" s="375"/>
      <c r="G68" s="394"/>
      <c r="H68" s="397"/>
      <c r="I68" s="159"/>
      <c r="J68" s="162"/>
      <c r="K68" s="159" t="str">
        <f>IFERROR(CONCATENATE(INDEX('8- Políticas de Administración '!$B$16:$F$53,MATCH('5- Identificación de Riesgos'!J68,'8- Políticas de Administración '!$C$16:$C$54,0),1)," - ",L68),"")</f>
        <v/>
      </c>
      <c r="L68" s="193" t="str">
        <f>IFERROR(VLOOKUP(INDEX('8- Políticas de Administración '!$B$16:$F$63,MATCH('5- Identificación de Riesgos'!J68,'8- Políticas de Administración '!$C$16:$C$64,0),1),'8- Políticas de Administración '!$B$16:$F$64,5,FALSE),"")</f>
        <v/>
      </c>
      <c r="M68" s="375"/>
      <c r="N68" s="446"/>
      <c r="O68" s="448"/>
      <c r="P68" s="122"/>
      <c r="Q68" s="122"/>
      <c r="R68" s="122"/>
      <c r="S68" s="122"/>
      <c r="T68" s="122"/>
      <c r="U68" s="122"/>
      <c r="V68" s="122"/>
      <c r="W68" s="122"/>
      <c r="X68" s="122"/>
      <c r="Y68" s="122"/>
      <c r="Z68" s="122"/>
      <c r="AA68" s="122"/>
      <c r="AB68" s="122"/>
      <c r="AC68" s="122"/>
      <c r="AD68" s="122"/>
      <c r="AE68" s="122"/>
      <c r="AF68" s="122"/>
      <c r="AG68" s="122"/>
      <c r="AH68" s="122"/>
      <c r="AI68" s="122"/>
      <c r="AJ68" s="122"/>
      <c r="AK68" s="122"/>
      <c r="AL68" s="122"/>
      <c r="AM68" s="122"/>
      <c r="AN68" s="122"/>
      <c r="AO68" s="122"/>
      <c r="AP68" s="122"/>
      <c r="AQ68" s="122"/>
      <c r="AR68" s="122"/>
      <c r="AS68" s="122"/>
      <c r="AT68" s="122"/>
      <c r="AU68" s="122"/>
      <c r="AV68" s="122"/>
      <c r="AW68" s="122"/>
      <c r="AX68" s="122"/>
      <c r="AY68" s="122"/>
      <c r="AZ68" s="122"/>
      <c r="BA68" s="122"/>
      <c r="BB68" s="122"/>
      <c r="BC68" s="122"/>
      <c r="BD68" s="122"/>
      <c r="BE68" s="122"/>
      <c r="BF68" s="122"/>
      <c r="BG68" s="122"/>
      <c r="BH68" s="122"/>
      <c r="BI68" s="122"/>
      <c r="BJ68" s="122"/>
      <c r="BK68" s="122"/>
      <c r="BL68" s="122"/>
      <c r="BM68" s="122"/>
      <c r="BN68" s="122"/>
      <c r="BO68" s="122"/>
      <c r="BP68" s="122"/>
      <c r="BQ68" s="122"/>
      <c r="BR68" s="122"/>
      <c r="BS68" s="122"/>
      <c r="BT68" s="122"/>
      <c r="BU68" s="122"/>
      <c r="BV68" s="122"/>
      <c r="BW68" s="122"/>
      <c r="BX68" s="122"/>
      <c r="BY68" s="122"/>
      <c r="BZ68" s="122"/>
      <c r="CA68" s="122"/>
      <c r="CB68" s="122"/>
      <c r="CC68" s="122"/>
      <c r="CD68" s="122"/>
      <c r="CE68" s="122"/>
      <c r="CF68" s="122"/>
      <c r="CG68" s="122"/>
      <c r="CH68" s="122"/>
      <c r="CI68" s="122"/>
      <c r="CJ68" s="122"/>
      <c r="CK68" s="122"/>
      <c r="CL68" s="122"/>
      <c r="CM68" s="122"/>
      <c r="CN68" s="122"/>
      <c r="CO68" s="122"/>
      <c r="CP68" s="122"/>
      <c r="CQ68" s="122"/>
      <c r="CR68" s="122"/>
      <c r="CS68" s="122"/>
      <c r="CT68" s="122"/>
      <c r="CU68" s="122"/>
      <c r="CV68" s="122"/>
      <c r="CW68" s="122"/>
      <c r="CX68" s="122"/>
      <c r="CY68" s="122"/>
      <c r="CZ68" s="122"/>
      <c r="DA68" s="122"/>
      <c r="DB68" s="122"/>
      <c r="DC68" s="122"/>
      <c r="DD68" s="122"/>
      <c r="DE68" s="122"/>
      <c r="DF68" s="122"/>
      <c r="DG68" s="122"/>
      <c r="DH68" s="122"/>
      <c r="DI68" s="122"/>
      <c r="DJ68" s="122"/>
      <c r="DK68" s="122"/>
      <c r="DL68" s="122"/>
      <c r="DM68" s="122"/>
      <c r="DN68" s="122"/>
      <c r="DO68" s="122"/>
      <c r="DP68" s="122"/>
      <c r="DQ68" s="122"/>
      <c r="DR68" s="122"/>
      <c r="DS68" s="122"/>
      <c r="DT68" s="122"/>
      <c r="DU68" s="122"/>
      <c r="DV68" s="122"/>
      <c r="DW68" s="122"/>
      <c r="DX68" s="122"/>
      <c r="DY68" s="122"/>
      <c r="DZ68" s="122"/>
      <c r="EA68" s="122"/>
      <c r="EB68" s="122"/>
      <c r="EC68" s="122"/>
      <c r="ED68" s="122"/>
      <c r="EE68" s="122"/>
      <c r="EF68" s="122"/>
      <c r="EG68" s="122"/>
      <c r="EH68" s="122"/>
      <c r="EI68" s="122"/>
      <c r="EJ68" s="122"/>
      <c r="EK68" s="122"/>
      <c r="EL68" s="122"/>
      <c r="EM68" s="122"/>
      <c r="EN68" s="122"/>
      <c r="EO68" s="122"/>
      <c r="EP68" s="122"/>
      <c r="EQ68" s="122"/>
      <c r="ER68" s="122"/>
      <c r="ES68" s="122"/>
      <c r="ET68" s="122"/>
      <c r="EU68" s="122"/>
      <c r="EV68" s="122"/>
      <c r="EW68" s="122"/>
      <c r="EX68" s="122"/>
      <c r="EY68" s="122"/>
      <c r="EZ68" s="122"/>
      <c r="FA68" s="122"/>
      <c r="FB68" s="122"/>
      <c r="FC68" s="122"/>
      <c r="FD68" s="122"/>
      <c r="FE68" s="122"/>
      <c r="FF68" s="122"/>
      <c r="FG68" s="122"/>
      <c r="FH68" s="122"/>
      <c r="FI68" s="122"/>
      <c r="FJ68" s="122"/>
      <c r="FK68" s="122"/>
      <c r="FL68" s="122"/>
      <c r="FM68" s="122"/>
      <c r="FN68" s="122"/>
      <c r="FO68" s="122"/>
      <c r="FP68" s="122"/>
      <c r="FQ68" s="122"/>
      <c r="FR68" s="122"/>
      <c r="FS68" s="122"/>
      <c r="FT68" s="122"/>
      <c r="FU68" s="122"/>
      <c r="FV68" s="122"/>
      <c r="FW68" s="122"/>
      <c r="FX68" s="122"/>
      <c r="FY68" s="122"/>
      <c r="FZ68" s="122"/>
      <c r="GA68" s="122"/>
      <c r="GB68" s="122"/>
      <c r="GC68" s="122"/>
      <c r="GD68" s="122"/>
      <c r="GE68" s="122"/>
      <c r="GF68" s="122"/>
      <c r="GG68" s="122"/>
      <c r="GH68" s="122"/>
      <c r="GI68" s="122"/>
      <c r="GJ68" s="122"/>
      <c r="GK68" s="122"/>
      <c r="GL68" s="122"/>
      <c r="GM68" s="122"/>
      <c r="GN68" s="122"/>
      <c r="GO68" s="122"/>
      <c r="GP68" s="122"/>
      <c r="GQ68" s="122"/>
      <c r="GR68" s="122"/>
      <c r="GS68" s="122"/>
      <c r="GT68" s="122"/>
      <c r="GU68" s="122"/>
      <c r="GV68" s="122"/>
      <c r="GW68" s="122"/>
      <c r="GX68" s="122"/>
      <c r="GY68" s="122"/>
      <c r="GZ68" s="122"/>
      <c r="HA68" s="122"/>
      <c r="HB68" s="122"/>
      <c r="HC68" s="122"/>
      <c r="HD68" s="122"/>
      <c r="HE68" s="122"/>
      <c r="HF68" s="122"/>
      <c r="HG68" s="122"/>
      <c r="HH68" s="122"/>
      <c r="HI68" s="122"/>
      <c r="HJ68" s="122"/>
      <c r="HK68" s="122"/>
      <c r="HL68" s="122"/>
      <c r="HM68" s="122"/>
      <c r="HN68" s="122"/>
      <c r="HO68" s="122"/>
      <c r="HP68" s="122"/>
      <c r="HQ68" s="122"/>
      <c r="HR68" s="122"/>
      <c r="HS68" s="122"/>
      <c r="HT68" s="122"/>
      <c r="HU68" s="122"/>
      <c r="HV68" s="122"/>
      <c r="HW68" s="122"/>
      <c r="HX68" s="122"/>
      <c r="HY68" s="122"/>
      <c r="HZ68" s="122"/>
      <c r="IA68" s="122"/>
      <c r="IB68" s="122"/>
      <c r="IC68" s="122"/>
      <c r="ID68" s="122"/>
      <c r="IE68" s="122"/>
      <c r="IF68" s="122"/>
      <c r="IG68" s="122"/>
      <c r="IH68" s="122"/>
      <c r="II68" s="122"/>
      <c r="IJ68" s="122"/>
      <c r="IK68" s="122"/>
      <c r="IL68" s="122"/>
      <c r="IM68" s="122"/>
      <c r="IN68" s="122"/>
      <c r="IO68" s="122"/>
      <c r="IP68" s="122"/>
      <c r="IQ68" s="122"/>
      <c r="IR68" s="122"/>
      <c r="IS68" s="122"/>
      <c r="IT68" s="122"/>
      <c r="IU68" s="122"/>
      <c r="IV68" s="122"/>
      <c r="IW68" s="122"/>
    </row>
    <row r="69" spans="1:257" s="123" customFormat="1" ht="15.75" thickBot="1">
      <c r="A69" s="385"/>
      <c r="B69" s="381"/>
      <c r="C69" s="382"/>
      <c r="D69" s="171"/>
      <c r="E69" s="382"/>
      <c r="F69" s="382"/>
      <c r="G69" s="395"/>
      <c r="H69" s="398"/>
      <c r="I69" s="160"/>
      <c r="J69" s="163"/>
      <c r="K69" s="160" t="str">
        <f>IFERROR(CONCATENATE(INDEX('8- Políticas de Administración '!$B$16:$F$53,MATCH('5- Identificación de Riesgos'!J69,'8- Políticas de Administración '!$C$16:$C$54,0),1)," - ",L69),"")</f>
        <v/>
      </c>
      <c r="L69" s="194" t="str">
        <f>IFERROR(VLOOKUP(INDEX('8- Políticas de Administración '!$B$16:$F$63,MATCH('5- Identificación de Riesgos'!J69,'8- Políticas de Administración '!$C$16:$C$64,0),1),'8- Políticas de Administración '!$B$16:$F$64,5,FALSE),"")</f>
        <v/>
      </c>
      <c r="M69" s="382"/>
      <c r="N69" s="447"/>
      <c r="O69" s="448"/>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2"/>
      <c r="BR69" s="122"/>
      <c r="BS69" s="122"/>
      <c r="BT69" s="122"/>
      <c r="BU69" s="122"/>
      <c r="BV69" s="122"/>
      <c r="BW69" s="122"/>
      <c r="BX69" s="122"/>
      <c r="BY69" s="122"/>
      <c r="BZ69" s="122"/>
      <c r="CA69" s="122"/>
      <c r="CB69" s="122"/>
      <c r="CC69" s="122"/>
      <c r="CD69" s="122"/>
      <c r="CE69" s="122"/>
      <c r="CF69" s="122"/>
      <c r="CG69" s="122"/>
      <c r="CH69" s="122"/>
      <c r="CI69" s="122"/>
      <c r="CJ69" s="122"/>
      <c r="CK69" s="122"/>
      <c r="CL69" s="122"/>
      <c r="CM69" s="122"/>
      <c r="CN69" s="122"/>
      <c r="CO69" s="122"/>
      <c r="CP69" s="122"/>
      <c r="CQ69" s="122"/>
      <c r="CR69" s="122"/>
      <c r="CS69" s="122"/>
      <c r="CT69" s="122"/>
      <c r="CU69" s="122"/>
      <c r="CV69" s="122"/>
      <c r="CW69" s="122"/>
      <c r="CX69" s="122"/>
      <c r="CY69" s="122"/>
      <c r="CZ69" s="122"/>
      <c r="DA69" s="122"/>
      <c r="DB69" s="122"/>
      <c r="DC69" s="122"/>
      <c r="DD69" s="122"/>
      <c r="DE69" s="122"/>
      <c r="DF69" s="122"/>
      <c r="DG69" s="122"/>
      <c r="DH69" s="122"/>
      <c r="DI69" s="122"/>
      <c r="DJ69" s="122"/>
      <c r="DK69" s="122"/>
      <c r="DL69" s="122"/>
      <c r="DM69" s="122"/>
      <c r="DN69" s="122"/>
      <c r="DO69" s="122"/>
      <c r="DP69" s="122"/>
      <c r="DQ69" s="122"/>
      <c r="DR69" s="122"/>
      <c r="DS69" s="122"/>
      <c r="DT69" s="122"/>
      <c r="DU69" s="122"/>
      <c r="DV69" s="122"/>
      <c r="DW69" s="122"/>
      <c r="DX69" s="122"/>
      <c r="DY69" s="122"/>
      <c r="DZ69" s="122"/>
      <c r="EA69" s="122"/>
      <c r="EB69" s="122"/>
      <c r="EC69" s="122"/>
      <c r="ED69" s="122"/>
      <c r="EE69" s="122"/>
      <c r="EF69" s="122"/>
      <c r="EG69" s="122"/>
      <c r="EH69" s="122"/>
      <c r="EI69" s="122"/>
      <c r="EJ69" s="122"/>
      <c r="EK69" s="122"/>
      <c r="EL69" s="122"/>
      <c r="EM69" s="122"/>
      <c r="EN69" s="122"/>
      <c r="EO69" s="122"/>
      <c r="EP69" s="122"/>
      <c r="EQ69" s="122"/>
      <c r="ER69" s="122"/>
      <c r="ES69" s="122"/>
      <c r="ET69" s="122"/>
      <c r="EU69" s="122"/>
      <c r="EV69" s="122"/>
      <c r="EW69" s="122"/>
      <c r="EX69" s="122"/>
      <c r="EY69" s="122"/>
      <c r="EZ69" s="122"/>
      <c r="FA69" s="122"/>
      <c r="FB69" s="122"/>
      <c r="FC69" s="122"/>
      <c r="FD69" s="122"/>
      <c r="FE69" s="122"/>
      <c r="FF69" s="122"/>
      <c r="FG69" s="122"/>
      <c r="FH69" s="122"/>
      <c r="FI69" s="122"/>
      <c r="FJ69" s="122"/>
      <c r="FK69" s="122"/>
      <c r="FL69" s="122"/>
      <c r="FM69" s="122"/>
      <c r="FN69" s="122"/>
      <c r="FO69" s="122"/>
      <c r="FP69" s="122"/>
      <c r="FQ69" s="122"/>
      <c r="FR69" s="122"/>
      <c r="FS69" s="122"/>
      <c r="FT69" s="122"/>
      <c r="FU69" s="122"/>
      <c r="FV69" s="122"/>
      <c r="FW69" s="122"/>
      <c r="FX69" s="122"/>
      <c r="FY69" s="122"/>
      <c r="FZ69" s="122"/>
      <c r="GA69" s="122"/>
      <c r="GB69" s="122"/>
      <c r="GC69" s="122"/>
      <c r="GD69" s="122"/>
      <c r="GE69" s="122"/>
      <c r="GF69" s="122"/>
      <c r="GG69" s="122"/>
      <c r="GH69" s="122"/>
      <c r="GI69" s="122"/>
      <c r="GJ69" s="122"/>
      <c r="GK69" s="122"/>
      <c r="GL69" s="122"/>
      <c r="GM69" s="122"/>
      <c r="GN69" s="122"/>
      <c r="GO69" s="122"/>
      <c r="GP69" s="122"/>
      <c r="GQ69" s="122"/>
      <c r="GR69" s="122"/>
      <c r="GS69" s="122"/>
      <c r="GT69" s="122"/>
      <c r="GU69" s="122"/>
      <c r="GV69" s="122"/>
      <c r="GW69" s="122"/>
      <c r="GX69" s="122"/>
      <c r="GY69" s="122"/>
      <c r="GZ69" s="122"/>
      <c r="HA69" s="122"/>
      <c r="HB69" s="122"/>
      <c r="HC69" s="122"/>
      <c r="HD69" s="122"/>
      <c r="HE69" s="122"/>
      <c r="HF69" s="122"/>
      <c r="HG69" s="122"/>
      <c r="HH69" s="122"/>
      <c r="HI69" s="122"/>
      <c r="HJ69" s="122"/>
      <c r="HK69" s="122"/>
      <c r="HL69" s="122"/>
      <c r="HM69" s="122"/>
      <c r="HN69" s="122"/>
      <c r="HO69" s="122"/>
      <c r="HP69" s="122"/>
      <c r="HQ69" s="122"/>
      <c r="HR69" s="122"/>
      <c r="HS69" s="122"/>
      <c r="HT69" s="122"/>
      <c r="HU69" s="122"/>
      <c r="HV69" s="122"/>
      <c r="HW69" s="122"/>
      <c r="HX69" s="122"/>
      <c r="HY69" s="122"/>
      <c r="HZ69" s="122"/>
      <c r="IA69" s="122"/>
      <c r="IB69" s="122"/>
      <c r="IC69" s="122"/>
      <c r="ID69" s="122"/>
      <c r="IE69" s="122"/>
      <c r="IF69" s="122"/>
      <c r="IG69" s="122"/>
      <c r="IH69" s="122"/>
      <c r="II69" s="122"/>
      <c r="IJ69" s="122"/>
      <c r="IK69" s="122"/>
      <c r="IL69" s="122"/>
      <c r="IM69" s="122"/>
      <c r="IN69" s="122"/>
      <c r="IO69" s="122"/>
      <c r="IP69" s="122"/>
      <c r="IQ69" s="122"/>
      <c r="IR69" s="122"/>
      <c r="IS69" s="122"/>
      <c r="IT69" s="122"/>
      <c r="IU69" s="122"/>
      <c r="IV69" s="122"/>
      <c r="IW69" s="122"/>
    </row>
    <row r="70" spans="1:257" ht="114" customHeight="1">
      <c r="A70" s="457">
        <v>7</v>
      </c>
      <c r="B70" s="380" t="s">
        <v>341</v>
      </c>
      <c r="C70" s="381" t="s">
        <v>342</v>
      </c>
      <c r="D70" s="197" t="s">
        <v>337</v>
      </c>
      <c r="E70" s="381">
        <v>100</v>
      </c>
      <c r="F70" s="381">
        <v>1</v>
      </c>
      <c r="G70" s="401">
        <f t="shared" ref="G70" si="2">F70/E70</f>
        <v>0.01</v>
      </c>
      <c r="H70" s="400"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58" t="s">
        <v>292</v>
      </c>
      <c r="J70" s="176" t="s">
        <v>327</v>
      </c>
      <c r="K70" s="161" t="str">
        <f>IFERROR(CONCATENATE(INDEX('8- Políticas de Administración '!$B$16:$F$53,MATCH('5- Identificación de Riesgos'!J70,'8- Políticas de Administración '!$C$16:$C$54,0),1)," - ",L70),"")</f>
        <v>Mayor - 4</v>
      </c>
      <c r="L70" s="192">
        <f>IFERROR(VLOOKUP(INDEX('8- Políticas de Administración '!$B$16:$F$63,MATCH('5- Identificación de Riesgos'!J70,'8- Políticas de Administración '!$C$16:$C$64,0),1),'8- Políticas de Administración '!$B$16:$F$64,5,FALSE),"")</f>
        <v>4</v>
      </c>
      <c r="M70" s="374" t="str">
        <f>IFERROR(CONCATENATE(INDEX('8- Políticas de Administración '!$B$16:$F$53,MATCH(ROUND(AVERAGE(L70:L79),0),'8- Políticas de Administración '!$F$16:$F$53,0),1)," - ",ROUND(AVERAGE(L70:L79),0)),"")</f>
        <v>Moderado - 3</v>
      </c>
      <c r="N70" s="445" t="str">
        <f>IFERROR(CONCATENATE(VLOOKUP((LEFT(H70,LEN(H70)-4)&amp;LEFT(M70,LEN(M70)-4)),'9- Matriz de Calor '!$D$18:$E$42,2,0)," - ",RIGHT(H70,1)*RIGHT(M70,1)),"")</f>
        <v>Moderado - 3</v>
      </c>
      <c r="O70" s="449">
        <f>RIGHT(H70,1)*RIGHT(M70,1)</f>
        <v>3</v>
      </c>
      <c r="P70" s="196" t="s">
        <v>343</v>
      </c>
      <c r="Q70" s="436" t="s">
        <v>344</v>
      </c>
      <c r="R70" s="437"/>
      <c r="S70" s="437"/>
      <c r="T70" s="437"/>
      <c r="U70" s="437"/>
      <c r="V70" s="437"/>
      <c r="W70" s="437"/>
      <c r="X70" s="437"/>
      <c r="Y70" s="438"/>
    </row>
    <row r="71" spans="1:257" ht="30" customHeight="1">
      <c r="A71" s="384"/>
      <c r="B71" s="380"/>
      <c r="C71" s="375"/>
      <c r="D71" s="197" t="s">
        <v>338</v>
      </c>
      <c r="E71" s="375"/>
      <c r="F71" s="375"/>
      <c r="G71" s="394"/>
      <c r="H71" s="397"/>
      <c r="I71" s="159" t="s">
        <v>295</v>
      </c>
      <c r="J71" s="162" t="s">
        <v>296</v>
      </c>
      <c r="K71" s="159" t="str">
        <f>IFERROR(CONCATENATE(INDEX('8- Políticas de Administración '!$B$16:$F$53,MATCH('5- Identificación de Riesgos'!J71,'8- Políticas de Administración '!$C$16:$C$54,0),1)," - ",L71),"")</f>
        <v>Leve - 1</v>
      </c>
      <c r="L71" s="193">
        <f>IFERROR(VLOOKUP(INDEX('8- Políticas de Administración '!$B$16:$F$63,MATCH('5- Identificación de Riesgos'!J71,'8- Políticas de Administración '!$C$16:$C$64,0),1),'8- Políticas de Administración '!$B$16:$F$64,5,FALSE),"")</f>
        <v>1</v>
      </c>
      <c r="M71" s="375"/>
      <c r="N71" s="446"/>
      <c r="O71" s="450"/>
      <c r="Q71" s="439"/>
      <c r="R71" s="440"/>
      <c r="S71" s="440"/>
      <c r="T71" s="440"/>
      <c r="U71" s="440"/>
      <c r="V71" s="440"/>
      <c r="W71" s="440"/>
      <c r="X71" s="440"/>
      <c r="Y71" s="441"/>
    </row>
    <row r="72" spans="1:257" ht="30" customHeight="1">
      <c r="A72" s="384"/>
      <c r="B72" s="380"/>
      <c r="C72" s="375"/>
      <c r="D72" s="198" t="s">
        <v>345</v>
      </c>
      <c r="E72" s="375"/>
      <c r="F72" s="375"/>
      <c r="G72" s="394"/>
      <c r="H72" s="397"/>
      <c r="I72" s="159"/>
      <c r="J72" s="162"/>
      <c r="K72" s="159" t="str">
        <f>IFERROR(CONCATENATE(INDEX('8- Políticas de Administración '!$B$16:$F$53,MATCH('5- Identificación de Riesgos'!J72,'8- Políticas de Administración '!$C$16:$C$54,0),1)," - ",L72),"")</f>
        <v/>
      </c>
      <c r="L72" s="193" t="str">
        <f>IFERROR(VLOOKUP(INDEX('8- Políticas de Administración '!$B$16:$F$63,MATCH('5- Identificación de Riesgos'!J72,'8- Políticas de Administración '!$C$16:$C$64,0),1),'8- Políticas de Administración '!$B$16:$F$64,5,FALSE),"")</f>
        <v/>
      </c>
      <c r="M72" s="375"/>
      <c r="N72" s="446"/>
      <c r="O72" s="450"/>
      <c r="Q72" s="439"/>
      <c r="R72" s="440"/>
      <c r="S72" s="440"/>
      <c r="T72" s="440"/>
      <c r="U72" s="440"/>
      <c r="V72" s="440"/>
      <c r="W72" s="440"/>
      <c r="X72" s="440"/>
      <c r="Y72" s="441"/>
    </row>
    <row r="73" spans="1:257" ht="30" customHeight="1">
      <c r="A73" s="384"/>
      <c r="B73" s="380"/>
      <c r="C73" s="375"/>
      <c r="D73" s="169"/>
      <c r="E73" s="375"/>
      <c r="F73" s="375"/>
      <c r="G73" s="394"/>
      <c r="H73" s="397"/>
      <c r="I73" s="159"/>
      <c r="J73" s="162"/>
      <c r="K73" s="159" t="str">
        <f>IFERROR(CONCATENATE(INDEX('8- Políticas de Administración '!$B$16:$F$53,MATCH('5- Identificación de Riesgos'!J73,'8- Políticas de Administración '!$C$16:$C$54,0),1)," - ",L73),"")</f>
        <v/>
      </c>
      <c r="L73" s="193" t="str">
        <f>IFERROR(VLOOKUP(INDEX('8- Políticas de Administración '!$B$16:$F$63,MATCH('5- Identificación de Riesgos'!J73,'8- Políticas de Administración '!$C$16:$C$64,0),1),'8- Políticas de Administración '!$B$16:$F$64,5,FALSE),"")</f>
        <v/>
      </c>
      <c r="M73" s="375"/>
      <c r="N73" s="446"/>
      <c r="O73" s="450"/>
      <c r="Q73" s="439"/>
      <c r="R73" s="440"/>
      <c r="S73" s="440"/>
      <c r="T73" s="440"/>
      <c r="U73" s="440"/>
      <c r="V73" s="440"/>
      <c r="W73" s="440"/>
      <c r="X73" s="440"/>
      <c r="Y73" s="441"/>
    </row>
    <row r="74" spans="1:257" ht="30" customHeight="1">
      <c r="A74" s="384"/>
      <c r="B74" s="380"/>
      <c r="C74" s="375"/>
      <c r="D74" s="169"/>
      <c r="E74" s="375"/>
      <c r="F74" s="375"/>
      <c r="G74" s="394"/>
      <c r="H74" s="397"/>
      <c r="I74" s="159"/>
      <c r="J74" s="162"/>
      <c r="K74" s="159" t="str">
        <f>IFERROR(CONCATENATE(INDEX('8- Políticas de Administración '!$B$16:$F$53,MATCH('5- Identificación de Riesgos'!J74,'8- Políticas de Administración '!$C$16:$C$54,0),1)," - ",L74),"")</f>
        <v/>
      </c>
      <c r="L74" s="193" t="str">
        <f>IFERROR(VLOOKUP(INDEX('8- Políticas de Administración '!$B$16:$F$63,MATCH('5- Identificación de Riesgos'!J74,'8- Políticas de Administración '!$C$16:$C$64,0),1),'8- Políticas de Administración '!$B$16:$F$64,5,FALSE),"")</f>
        <v/>
      </c>
      <c r="M74" s="375"/>
      <c r="N74" s="446"/>
      <c r="O74" s="450"/>
      <c r="Q74" s="439"/>
      <c r="R74" s="440"/>
      <c r="S74" s="440"/>
      <c r="T74" s="440"/>
      <c r="U74" s="440"/>
      <c r="V74" s="440"/>
      <c r="W74" s="440"/>
      <c r="X74" s="440"/>
      <c r="Y74" s="441"/>
    </row>
    <row r="75" spans="1:257" ht="15" customHeight="1">
      <c r="A75" s="384"/>
      <c r="B75" s="380"/>
      <c r="C75" s="375"/>
      <c r="D75" s="169"/>
      <c r="E75" s="375"/>
      <c r="F75" s="375"/>
      <c r="G75" s="394"/>
      <c r="H75" s="397"/>
      <c r="I75" s="159"/>
      <c r="J75" s="162"/>
      <c r="K75" s="159" t="str">
        <f>IFERROR(CONCATENATE(INDEX('8- Políticas de Administración '!$B$16:$F$53,MATCH('5- Identificación de Riesgos'!J75,'8- Políticas de Administración '!$C$16:$C$54,0),1)," - ",L75),"")</f>
        <v/>
      </c>
      <c r="L75" s="193" t="str">
        <f>IFERROR(VLOOKUP(INDEX('8- Políticas de Administración '!$B$16:$F$63,MATCH('5- Identificación de Riesgos'!J75,'8- Políticas de Administración '!$C$16:$C$64,0),1),'8- Políticas de Administración '!$B$16:$F$64,5,FALSE),"")</f>
        <v/>
      </c>
      <c r="M75" s="375"/>
      <c r="N75" s="446"/>
      <c r="O75" s="450"/>
      <c r="Q75" s="439"/>
      <c r="R75" s="440"/>
      <c r="S75" s="440"/>
      <c r="T75" s="440"/>
      <c r="U75" s="440"/>
      <c r="V75" s="440"/>
      <c r="W75" s="440"/>
      <c r="X75" s="440"/>
      <c r="Y75" s="441"/>
    </row>
    <row r="76" spans="1:257" ht="15" customHeight="1">
      <c r="A76" s="384"/>
      <c r="B76" s="380"/>
      <c r="C76" s="375"/>
      <c r="D76" s="169"/>
      <c r="E76" s="375"/>
      <c r="F76" s="375"/>
      <c r="G76" s="394"/>
      <c r="H76" s="397"/>
      <c r="I76" s="159"/>
      <c r="J76" s="162"/>
      <c r="K76" s="159" t="str">
        <f>IFERROR(CONCATENATE(INDEX('8- Políticas de Administración '!$B$16:$F$53,MATCH('5- Identificación de Riesgos'!J76,'8- Políticas de Administración '!$C$16:$C$54,0),1)," - ",L76),"")</f>
        <v/>
      </c>
      <c r="L76" s="193" t="str">
        <f>IFERROR(VLOOKUP(INDEX('8- Políticas de Administración '!$B$16:$F$63,MATCH('5- Identificación de Riesgos'!J76,'8- Políticas de Administración '!$C$16:$C$64,0),1),'8- Políticas de Administración '!$B$16:$F$64,5,FALSE),"")</f>
        <v/>
      </c>
      <c r="M76" s="375"/>
      <c r="N76" s="446"/>
      <c r="O76" s="450"/>
      <c r="Q76" s="439"/>
      <c r="R76" s="440"/>
      <c r="S76" s="440"/>
      <c r="T76" s="440"/>
      <c r="U76" s="440"/>
      <c r="V76" s="440"/>
      <c r="W76" s="440"/>
      <c r="X76" s="440"/>
      <c r="Y76" s="441"/>
    </row>
    <row r="77" spans="1:257" ht="15" customHeight="1">
      <c r="A77" s="384"/>
      <c r="B77" s="380"/>
      <c r="C77" s="375"/>
      <c r="D77" s="169"/>
      <c r="E77" s="375"/>
      <c r="F77" s="375"/>
      <c r="G77" s="394"/>
      <c r="H77" s="397"/>
      <c r="I77" s="159"/>
      <c r="J77" s="162"/>
      <c r="K77" s="159" t="str">
        <f>IFERROR(CONCATENATE(INDEX('8- Políticas de Administración '!$B$16:$F$53,MATCH('5- Identificación de Riesgos'!J77,'8- Políticas de Administración '!$C$16:$C$54,0),1)," - ",L77),"")</f>
        <v/>
      </c>
      <c r="L77" s="193" t="str">
        <f>IFERROR(VLOOKUP(INDEX('8- Políticas de Administración '!$B$16:$F$63,MATCH('5- Identificación de Riesgos'!J77,'8- Políticas de Administración '!$C$16:$C$64,0),1),'8- Políticas de Administración '!$B$16:$F$64,5,FALSE),"")</f>
        <v/>
      </c>
      <c r="M77" s="375"/>
      <c r="N77" s="446"/>
      <c r="O77" s="450"/>
      <c r="Q77" s="439"/>
      <c r="R77" s="440"/>
      <c r="S77" s="440"/>
      <c r="T77" s="440"/>
      <c r="U77" s="440"/>
      <c r="V77" s="440"/>
      <c r="W77" s="440"/>
      <c r="X77" s="440"/>
      <c r="Y77" s="441"/>
    </row>
    <row r="78" spans="1:257" ht="15" customHeight="1">
      <c r="A78" s="384"/>
      <c r="B78" s="380"/>
      <c r="C78" s="375"/>
      <c r="D78" s="169"/>
      <c r="E78" s="375"/>
      <c r="F78" s="375"/>
      <c r="G78" s="394"/>
      <c r="H78" s="397"/>
      <c r="I78" s="159"/>
      <c r="J78" s="162"/>
      <c r="K78" s="159" t="str">
        <f>IFERROR(CONCATENATE(INDEX('8- Políticas de Administración '!$B$16:$F$53,MATCH('5- Identificación de Riesgos'!J78,'8- Políticas de Administración '!$C$16:$C$54,0),1)," - ",L78),"")</f>
        <v/>
      </c>
      <c r="L78" s="193" t="str">
        <f>IFERROR(VLOOKUP(INDEX('8- Políticas de Administración '!$B$16:$F$63,MATCH('5- Identificación de Riesgos'!J78,'8- Políticas de Administración '!$C$16:$C$64,0),1),'8- Políticas de Administración '!$B$16:$F$64,5,FALSE),"")</f>
        <v/>
      </c>
      <c r="M78" s="375"/>
      <c r="N78" s="446"/>
      <c r="O78" s="450"/>
      <c r="Q78" s="439"/>
      <c r="R78" s="440"/>
      <c r="S78" s="440"/>
      <c r="T78" s="440"/>
      <c r="U78" s="440"/>
      <c r="V78" s="440"/>
      <c r="W78" s="440"/>
      <c r="X78" s="440"/>
      <c r="Y78" s="441"/>
    </row>
    <row r="79" spans="1:257" ht="15.75" customHeight="1" thickBot="1">
      <c r="A79" s="385"/>
      <c r="B79" s="381"/>
      <c r="C79" s="382"/>
      <c r="D79" s="171"/>
      <c r="E79" s="382"/>
      <c r="F79" s="382"/>
      <c r="G79" s="395"/>
      <c r="H79" s="398"/>
      <c r="I79" s="160"/>
      <c r="J79" s="163"/>
      <c r="K79" s="159" t="str">
        <f>IFERROR(CONCATENATE(INDEX('8- Políticas de Administración '!$B$16:$F$53,MATCH('5- Identificación de Riesgos'!J79,'8- Políticas de Administración '!$C$16:$C$54,0),1)," - ",L79),"")</f>
        <v/>
      </c>
      <c r="L79" s="194" t="str">
        <f>IFERROR(VLOOKUP(INDEX('8- Políticas de Administración '!$B$16:$F$63,MATCH('5- Identificación de Riesgos'!J79,'8- Políticas de Administración '!$C$16:$C$64,0),1),'8- Políticas de Administración '!$B$16:$F$64,5,FALSE),"")</f>
        <v/>
      </c>
      <c r="M79" s="382"/>
      <c r="N79" s="447"/>
      <c r="O79" s="450"/>
      <c r="Q79" s="439"/>
      <c r="R79" s="440"/>
      <c r="S79" s="440"/>
      <c r="T79" s="440"/>
      <c r="U79" s="440"/>
      <c r="V79" s="440"/>
      <c r="W79" s="440"/>
      <c r="X79" s="440"/>
      <c r="Y79" s="441"/>
    </row>
    <row r="80" spans="1:257" ht="45">
      <c r="A80" s="457">
        <v>8</v>
      </c>
      <c r="B80" s="380" t="s">
        <v>346</v>
      </c>
      <c r="C80" s="381" t="s">
        <v>347</v>
      </c>
      <c r="D80" s="197" t="s">
        <v>337</v>
      </c>
      <c r="E80" s="381">
        <v>100</v>
      </c>
      <c r="F80" s="381">
        <v>1</v>
      </c>
      <c r="G80" s="401">
        <f t="shared" ref="G80" si="3">F80/E80</f>
        <v>0.01</v>
      </c>
      <c r="H80" s="400"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58" t="s">
        <v>292</v>
      </c>
      <c r="J80" s="176" t="s">
        <v>327</v>
      </c>
      <c r="K80" s="161" t="str">
        <f>IFERROR(CONCATENATE(INDEX('8- Políticas de Administración '!$B$16:$F$53,MATCH('5- Identificación de Riesgos'!J80,'8- Políticas de Administración '!$C$16:$C$54,0),1)," - ",L80),"")</f>
        <v>Mayor - 4</v>
      </c>
      <c r="L80" s="192">
        <f>IFERROR(VLOOKUP(INDEX('8- Políticas de Administración '!$B$16:$F$63,MATCH('5- Identificación de Riesgos'!J80,'8- Políticas de Administración '!$C$16:$C$64,0),1),'8- Políticas de Administración '!$B$16:$F$64,5,FALSE),"")</f>
        <v>4</v>
      </c>
      <c r="M80" s="374" t="str">
        <f>IFERROR(CONCATENATE(INDEX('8- Políticas de Administración '!$B$16:$F$53,MATCH(ROUND(AVERAGE(L80:L89),0),'8- Políticas de Administración '!$F$16:$F$53,0),1)," - ",ROUND(AVERAGE(L80:L89),0)),"")</f>
        <v>Moderado - 3</v>
      </c>
      <c r="N80" s="445" t="str">
        <f>IFERROR(CONCATENATE(VLOOKUP((LEFT(H80,LEN(H80)-4)&amp;LEFT(M80,LEN(M80)-4)),'9- Matriz de Calor '!$D$18:$E$42,2,0)," - ",RIGHT(H80,1)*RIGHT(M80,1)),"")</f>
        <v>Moderado - 3</v>
      </c>
    </row>
    <row r="81" spans="1:14" ht="30">
      <c r="A81" s="384"/>
      <c r="B81" s="380"/>
      <c r="C81" s="375"/>
      <c r="D81" s="197" t="s">
        <v>338</v>
      </c>
      <c r="E81" s="375"/>
      <c r="F81" s="375"/>
      <c r="G81" s="394"/>
      <c r="H81" s="397"/>
      <c r="I81" s="159" t="s">
        <v>295</v>
      </c>
      <c r="J81" s="162" t="s">
        <v>296</v>
      </c>
      <c r="K81" s="159" t="str">
        <f>IFERROR(CONCATENATE(INDEX('8- Políticas de Administración '!$B$16:$F$53,MATCH('5- Identificación de Riesgos'!J81,'8- Políticas de Administración '!$C$16:$C$54,0),1)," - ",L81),"")</f>
        <v>Leve - 1</v>
      </c>
      <c r="L81" s="193">
        <f>IFERROR(VLOOKUP(INDEX('8- Políticas de Administración '!$B$16:$F$63,MATCH('5- Identificación de Riesgos'!J81,'8- Políticas de Administración '!$C$16:$C$64,0),1),'8- Políticas de Administración '!$B$16:$F$64,5,FALSE),"")</f>
        <v>1</v>
      </c>
      <c r="M81" s="375"/>
      <c r="N81" s="446"/>
    </row>
    <row r="82" spans="1:14" ht="30">
      <c r="A82" s="384"/>
      <c r="B82" s="380"/>
      <c r="C82" s="375"/>
      <c r="D82" s="198" t="s">
        <v>339</v>
      </c>
      <c r="E82" s="375"/>
      <c r="F82" s="375"/>
      <c r="G82" s="394"/>
      <c r="H82" s="397"/>
      <c r="I82" s="159"/>
      <c r="J82" s="162"/>
      <c r="K82" s="159" t="str">
        <f>IFERROR(CONCATENATE(INDEX('8- Políticas de Administración '!$B$16:$F$53,MATCH('5- Identificación de Riesgos'!J82,'8- Políticas de Administración '!$C$16:$C$54,0),1)," - ",L82),"")</f>
        <v/>
      </c>
      <c r="L82" s="193" t="str">
        <f>IFERROR(VLOOKUP(INDEX('8- Políticas de Administración '!$B$16:$F$63,MATCH('5- Identificación de Riesgos'!J82,'8- Políticas de Administración '!$C$16:$C$64,0),1),'8- Políticas de Administración '!$B$16:$F$64,5,FALSE),"")</f>
        <v/>
      </c>
      <c r="M82" s="375"/>
      <c r="N82" s="446"/>
    </row>
    <row r="83" spans="1:14">
      <c r="A83" s="384"/>
      <c r="B83" s="380"/>
      <c r="C83" s="375"/>
      <c r="D83" s="169"/>
      <c r="E83" s="375"/>
      <c r="F83" s="375"/>
      <c r="G83" s="394"/>
      <c r="H83" s="397"/>
      <c r="I83" s="159"/>
      <c r="J83" s="162"/>
      <c r="K83" s="159" t="str">
        <f>IFERROR(CONCATENATE(INDEX('8- Políticas de Administración '!$B$16:$F$53,MATCH('5- Identificación de Riesgos'!J83,'8- Políticas de Administración '!$C$16:$C$54,0),1)," - ",L83),"")</f>
        <v/>
      </c>
      <c r="L83" s="193" t="str">
        <f>IFERROR(VLOOKUP(INDEX('8- Políticas de Administración '!$B$16:$F$63,MATCH('5- Identificación de Riesgos'!J83,'8- Políticas de Administración '!$C$16:$C$64,0),1),'8- Políticas de Administración '!$B$16:$F$64,5,FALSE),"")</f>
        <v/>
      </c>
      <c r="M83" s="375"/>
      <c r="N83" s="446"/>
    </row>
    <row r="84" spans="1:14">
      <c r="A84" s="384"/>
      <c r="B84" s="380"/>
      <c r="C84" s="375"/>
      <c r="D84" s="169"/>
      <c r="E84" s="375"/>
      <c r="F84" s="375"/>
      <c r="G84" s="394"/>
      <c r="H84" s="397"/>
      <c r="I84" s="159"/>
      <c r="J84" s="162"/>
      <c r="K84" s="159" t="str">
        <f>IFERROR(CONCATENATE(INDEX('8- Políticas de Administración '!$B$16:$F$53,MATCH('5- Identificación de Riesgos'!J84,'8- Políticas de Administración '!$C$16:$C$54,0),1)," - ",L84),"")</f>
        <v/>
      </c>
      <c r="L84" s="193" t="str">
        <f>IFERROR(VLOOKUP(INDEX('8- Políticas de Administración '!$B$16:$F$63,MATCH('5- Identificación de Riesgos'!J84,'8- Políticas de Administración '!$C$16:$C$64,0),1),'8- Políticas de Administración '!$B$16:$F$64,5,FALSE),"")</f>
        <v/>
      </c>
      <c r="M84" s="375"/>
      <c r="N84" s="446"/>
    </row>
    <row r="85" spans="1:14">
      <c r="A85" s="384"/>
      <c r="B85" s="380"/>
      <c r="C85" s="375"/>
      <c r="D85" s="169"/>
      <c r="E85" s="375"/>
      <c r="F85" s="375"/>
      <c r="G85" s="394"/>
      <c r="H85" s="397"/>
      <c r="I85" s="159"/>
      <c r="J85" s="162"/>
      <c r="K85" s="159" t="str">
        <f>IFERROR(CONCATENATE(INDEX('8- Políticas de Administración '!$B$16:$F$53,MATCH('5- Identificación de Riesgos'!J85,'8- Políticas de Administración '!$C$16:$C$54,0),1)," - ",L85),"")</f>
        <v/>
      </c>
      <c r="L85" s="193" t="str">
        <f>IFERROR(VLOOKUP(INDEX('8- Políticas de Administración '!$B$16:$F$63,MATCH('5- Identificación de Riesgos'!J85,'8- Políticas de Administración '!$C$16:$C$64,0),1),'8- Políticas de Administración '!$B$16:$F$64,5,FALSE),"")</f>
        <v/>
      </c>
      <c r="M85" s="375"/>
      <c r="N85" s="446"/>
    </row>
    <row r="86" spans="1:14">
      <c r="A86" s="384"/>
      <c r="B86" s="380"/>
      <c r="C86" s="375"/>
      <c r="D86" s="169"/>
      <c r="E86" s="375"/>
      <c r="F86" s="375"/>
      <c r="G86" s="394"/>
      <c r="H86" s="397"/>
      <c r="I86" s="159"/>
      <c r="J86" s="162"/>
      <c r="K86" s="159" t="str">
        <f>IFERROR(CONCATENATE(INDEX('8- Políticas de Administración '!$B$16:$F$53,MATCH('5- Identificación de Riesgos'!J86,'8- Políticas de Administración '!$C$16:$C$54,0),1)," - ",L86),"")</f>
        <v/>
      </c>
      <c r="L86" s="193" t="str">
        <f>IFERROR(VLOOKUP(INDEX('8- Políticas de Administración '!$B$16:$F$63,MATCH('5- Identificación de Riesgos'!J86,'8- Políticas de Administración '!$C$16:$C$64,0),1),'8- Políticas de Administración '!$B$16:$F$64,5,FALSE),"")</f>
        <v/>
      </c>
      <c r="M86" s="375"/>
      <c r="N86" s="446"/>
    </row>
    <row r="87" spans="1:14">
      <c r="A87" s="384"/>
      <c r="B87" s="380"/>
      <c r="C87" s="375"/>
      <c r="D87" s="169"/>
      <c r="E87" s="375"/>
      <c r="F87" s="375"/>
      <c r="G87" s="394"/>
      <c r="H87" s="397"/>
      <c r="I87" s="159"/>
      <c r="J87" s="162"/>
      <c r="K87" s="159" t="str">
        <f>IFERROR(CONCATENATE(INDEX('8- Políticas de Administración '!$B$16:$F$53,MATCH('5- Identificación de Riesgos'!J87,'8- Políticas de Administración '!$C$16:$C$54,0),1)," - ",L87),"")</f>
        <v/>
      </c>
      <c r="L87" s="193" t="str">
        <f>IFERROR(VLOOKUP(INDEX('8- Políticas de Administración '!$B$16:$F$63,MATCH('5- Identificación de Riesgos'!J87,'8- Políticas de Administración '!$C$16:$C$64,0),1),'8- Políticas de Administración '!$B$16:$F$64,5,FALSE),"")</f>
        <v/>
      </c>
      <c r="M87" s="375"/>
      <c r="N87" s="446"/>
    </row>
    <row r="88" spans="1:14">
      <c r="A88" s="384"/>
      <c r="B88" s="380"/>
      <c r="C88" s="375"/>
      <c r="D88" s="169"/>
      <c r="E88" s="375"/>
      <c r="F88" s="375"/>
      <c r="G88" s="394"/>
      <c r="H88" s="397"/>
      <c r="I88" s="159"/>
      <c r="J88" s="162"/>
      <c r="K88" s="159" t="str">
        <f>IFERROR(CONCATENATE(INDEX('8- Políticas de Administración '!$B$16:$F$53,MATCH('5- Identificación de Riesgos'!J88,'8- Políticas de Administración '!$C$16:$C$54,0),1)," - ",L88),"")</f>
        <v/>
      </c>
      <c r="L88" s="193" t="str">
        <f>IFERROR(VLOOKUP(INDEX('8- Políticas de Administración '!$B$16:$F$63,MATCH('5- Identificación de Riesgos'!J88,'8- Políticas de Administración '!$C$16:$C$64,0),1),'8- Políticas de Administración '!$B$16:$F$64,5,FALSE),"")</f>
        <v/>
      </c>
      <c r="M88" s="375"/>
      <c r="N88" s="446"/>
    </row>
    <row r="89" spans="1:14" ht="15.75" thickBot="1">
      <c r="A89" s="385"/>
      <c r="B89" s="381"/>
      <c r="C89" s="382"/>
      <c r="D89" s="171"/>
      <c r="E89" s="382"/>
      <c r="F89" s="382"/>
      <c r="G89" s="395"/>
      <c r="H89" s="398"/>
      <c r="I89" s="160"/>
      <c r="J89" s="163"/>
      <c r="K89" s="159" t="str">
        <f>IFERROR(CONCATENATE(INDEX('8- Políticas de Administración '!$B$16:$F$53,MATCH('5- Identificación de Riesgos'!J89,'8- Políticas de Administración '!$C$16:$C$54,0),1)," - ",L89),"")</f>
        <v/>
      </c>
      <c r="L89" s="194" t="str">
        <f>IFERROR(VLOOKUP(INDEX('8- Políticas de Administración '!$B$16:$F$63,MATCH('5- Identificación de Riesgos'!J89,'8- Políticas de Administración '!$C$16:$C$64,0),1),'8- Políticas de Administración '!$B$16:$F$64,5,FALSE),"")</f>
        <v/>
      </c>
      <c r="M89" s="382"/>
      <c r="N89" s="447"/>
    </row>
  </sheetData>
  <mergeCells count="105">
    <mergeCell ref="G50:G59"/>
    <mergeCell ref="H50:H59"/>
    <mergeCell ref="M50:M59"/>
    <mergeCell ref="N50:N59"/>
    <mergeCell ref="G80:G89"/>
    <mergeCell ref="H80:H89"/>
    <mergeCell ref="M80:M89"/>
    <mergeCell ref="N80:N89"/>
    <mergeCell ref="A80:A89"/>
    <mergeCell ref="B80:B89"/>
    <mergeCell ref="C80:C89"/>
    <mergeCell ref="E80:E89"/>
    <mergeCell ref="F80:F89"/>
    <mergeCell ref="A70:A79"/>
    <mergeCell ref="B70:B79"/>
    <mergeCell ref="C70:C79"/>
    <mergeCell ref="E70:E79"/>
    <mergeCell ref="Q70:Y79"/>
    <mergeCell ref="O30:O39"/>
    <mergeCell ref="L8:L9"/>
    <mergeCell ref="O10:O19"/>
    <mergeCell ref="O20:O29"/>
    <mergeCell ref="N70:N79"/>
    <mergeCell ref="N30:N39"/>
    <mergeCell ref="O50:O59"/>
    <mergeCell ref="G60:G69"/>
    <mergeCell ref="H60:H69"/>
    <mergeCell ref="O70:O79"/>
    <mergeCell ref="M70:M79"/>
    <mergeCell ref="M30:M39"/>
    <mergeCell ref="M60:M69"/>
    <mergeCell ref="N60:N69"/>
    <mergeCell ref="O60:O69"/>
    <mergeCell ref="N40:N49"/>
    <mergeCell ref="O40:O49"/>
    <mergeCell ref="M40:M49"/>
    <mergeCell ref="I18:I19"/>
    <mergeCell ref="J18:J19"/>
    <mergeCell ref="N10:N19"/>
    <mergeCell ref="M20:M29"/>
    <mergeCell ref="N20:N29"/>
    <mergeCell ref="M10:M19"/>
    <mergeCell ref="I8:I9"/>
    <mergeCell ref="G8:G9"/>
    <mergeCell ref="H8:H9"/>
    <mergeCell ref="A1:C2"/>
    <mergeCell ref="A4:C4"/>
    <mergeCell ref="A8:A9"/>
    <mergeCell ref="B8:B9"/>
    <mergeCell ref="E8:E9"/>
    <mergeCell ref="D4:O4"/>
    <mergeCell ref="D5:O5"/>
    <mergeCell ref="O8:O9"/>
    <mergeCell ref="N8:N9"/>
    <mergeCell ref="N7:O7"/>
    <mergeCell ref="K8:K9"/>
    <mergeCell ref="M8:M9"/>
    <mergeCell ref="I7:M7"/>
    <mergeCell ref="F8:F9"/>
    <mergeCell ref="A5:C5"/>
    <mergeCell ref="A6:C6"/>
    <mergeCell ref="D6:N6"/>
    <mergeCell ref="E7:H7"/>
    <mergeCell ref="D7:D9"/>
    <mergeCell ref="G30:G39"/>
    <mergeCell ref="H30:H39"/>
    <mergeCell ref="G40:G49"/>
    <mergeCell ref="H70:H79"/>
    <mergeCell ref="H40:H49"/>
    <mergeCell ref="G70:G79"/>
    <mergeCell ref="F70:F79"/>
    <mergeCell ref="H10:H19"/>
    <mergeCell ref="A20:A29"/>
    <mergeCell ref="E20:E29"/>
    <mergeCell ref="G20:G29"/>
    <mergeCell ref="H20:H29"/>
    <mergeCell ref="E10:E19"/>
    <mergeCell ref="F10:F19"/>
    <mergeCell ref="G10:G19"/>
    <mergeCell ref="B20:B29"/>
    <mergeCell ref="C20:C29"/>
    <mergeCell ref="A10:A19"/>
    <mergeCell ref="C10:C19"/>
    <mergeCell ref="B10:B19"/>
    <mergeCell ref="F20:F29"/>
    <mergeCell ref="F30:F39"/>
    <mergeCell ref="A60:A69"/>
    <mergeCell ref="F60:F69"/>
    <mergeCell ref="F40:F49"/>
    <mergeCell ref="B30:B39"/>
    <mergeCell ref="B60:B69"/>
    <mergeCell ref="C60:C69"/>
    <mergeCell ref="E60:E69"/>
    <mergeCell ref="A50:A59"/>
    <mergeCell ref="B50:B59"/>
    <mergeCell ref="C50:C59"/>
    <mergeCell ref="E50:E59"/>
    <mergeCell ref="F50:F59"/>
    <mergeCell ref="A30:A39"/>
    <mergeCell ref="C30:C39"/>
    <mergeCell ref="E30:E39"/>
    <mergeCell ref="A40:A49"/>
    <mergeCell ref="B40:B49"/>
    <mergeCell ref="C40:C49"/>
    <mergeCell ref="E40:E49"/>
  </mergeCells>
  <conditionalFormatting sqref="H10 H20">
    <cfRule type="containsText" dxfId="654" priority="730" operator="containsText" text="Muy Baja">
      <formula>NOT(ISERROR(SEARCH("Muy Baja",H10)))</formula>
    </cfRule>
    <cfRule type="containsText" dxfId="653" priority="731" operator="containsText" text="Baja">
      <formula>NOT(ISERROR(SEARCH("Baja",H10)))</formula>
    </cfRule>
    <cfRule type="containsText" dxfId="652" priority="732" operator="containsText" text="Muy Alta">
      <formula>NOT(ISERROR(SEARCH("Muy Alta",H10)))</formula>
    </cfRule>
    <cfRule type="containsText" dxfId="651" priority="734" operator="containsText" text="Alta">
      <formula>NOT(ISERROR(SEARCH("Alta",H10)))</formula>
    </cfRule>
    <cfRule type="containsText" dxfId="650" priority="735" operator="containsText" text="Media">
      <formula>NOT(ISERROR(SEARCH("Media",H10)))</formula>
    </cfRule>
    <cfRule type="containsText" dxfId="649" priority="736" operator="containsText" text="Media">
      <formula>NOT(ISERROR(SEARCH("Media",H10)))</formula>
    </cfRule>
    <cfRule type="containsText" dxfId="648" priority="737" operator="containsText" text="Media">
      <formula>NOT(ISERROR(SEARCH("Media",H10)))</formula>
    </cfRule>
    <cfRule type="containsText" dxfId="647" priority="738" operator="containsText" text="Muy Baja">
      <formula>NOT(ISERROR(SEARCH("Muy Baja",H10)))</formula>
    </cfRule>
    <cfRule type="containsText" dxfId="646" priority="739" operator="containsText" text="Baja">
      <formula>NOT(ISERROR(SEARCH("Baja",H10)))</formula>
    </cfRule>
    <cfRule type="containsText" dxfId="645" priority="740" operator="containsText" text="Muy Baja">
      <formula>NOT(ISERROR(SEARCH("Muy Baja",H10)))</formula>
    </cfRule>
    <cfRule type="containsText" dxfId="644" priority="741" operator="containsText" text="Muy Baja">
      <formula>NOT(ISERROR(SEARCH("Muy Baja",H10)))</formula>
    </cfRule>
    <cfRule type="containsText" dxfId="643" priority="742" operator="containsText" text="Muy Baja">
      <formula>NOT(ISERROR(SEARCH("Muy Baja",H10)))</formula>
    </cfRule>
    <cfRule type="containsText" dxfId="642" priority="743" operator="containsText" text="Muy Baja'Tabla probabilidad'!">
      <formula>NOT(ISERROR(SEARCH("Muy Baja'Tabla probabilidad'!",H10)))</formula>
    </cfRule>
    <cfRule type="containsText" dxfId="641" priority="744" operator="containsText" text="Muy bajo">
      <formula>NOT(ISERROR(SEARCH("Muy bajo",H10)))</formula>
    </cfRule>
    <cfRule type="containsText" dxfId="640" priority="745" operator="containsText" text="Alta">
      <formula>NOT(ISERROR(SEARCH("Alta",H10)))</formula>
    </cfRule>
    <cfRule type="containsText" dxfId="639" priority="746" operator="containsText" text="Media">
      <formula>NOT(ISERROR(SEARCH("Media",H10)))</formula>
    </cfRule>
    <cfRule type="containsText" dxfId="638" priority="747" operator="containsText" text="Baja">
      <formula>NOT(ISERROR(SEARCH("Baja",H10)))</formula>
    </cfRule>
    <cfRule type="containsText" dxfId="637" priority="748" operator="containsText" text="Muy baja">
      <formula>NOT(ISERROR(SEARCH("Muy baja",H10)))</formula>
    </cfRule>
    <cfRule type="cellIs" dxfId="636" priority="751" operator="between">
      <formula>1</formula>
      <formula>2</formula>
    </cfRule>
    <cfRule type="cellIs" dxfId="635" priority="752" operator="between">
      <formula>0</formula>
      <formula>2</formula>
    </cfRule>
  </conditionalFormatting>
  <conditionalFormatting sqref="H30">
    <cfRule type="containsText" dxfId="634" priority="444" operator="containsText" text="Muy Baja">
      <formula>NOT(ISERROR(SEARCH("Muy Baja",H30)))</formula>
    </cfRule>
    <cfRule type="containsText" dxfId="633" priority="445" operator="containsText" text="Baja">
      <formula>NOT(ISERROR(SEARCH("Baja",H30)))</formula>
    </cfRule>
    <cfRule type="containsText" dxfId="632" priority="446" operator="containsText" text="Muy Alta">
      <formula>NOT(ISERROR(SEARCH("Muy Alta",H30)))</formula>
    </cfRule>
    <cfRule type="containsText" dxfId="631" priority="448" operator="containsText" text="Alta">
      <formula>NOT(ISERROR(SEARCH("Alta",H30)))</formula>
    </cfRule>
    <cfRule type="containsText" dxfId="630" priority="449" operator="containsText" text="Media">
      <formula>NOT(ISERROR(SEARCH("Media",H30)))</formula>
    </cfRule>
    <cfRule type="containsText" dxfId="629" priority="450" operator="containsText" text="Media">
      <formula>NOT(ISERROR(SEARCH("Media",H30)))</formula>
    </cfRule>
    <cfRule type="containsText" dxfId="628" priority="451" operator="containsText" text="Media">
      <formula>NOT(ISERROR(SEARCH("Media",H30)))</formula>
    </cfRule>
    <cfRule type="containsText" dxfId="627" priority="452" operator="containsText" text="Muy Baja">
      <formula>NOT(ISERROR(SEARCH("Muy Baja",H30)))</formula>
    </cfRule>
    <cfRule type="containsText" dxfId="626" priority="453" operator="containsText" text="Baja">
      <formula>NOT(ISERROR(SEARCH("Baja",H30)))</formula>
    </cfRule>
    <cfRule type="containsText" dxfId="625" priority="454" operator="containsText" text="Muy Baja">
      <formula>NOT(ISERROR(SEARCH("Muy Baja",H30)))</formula>
    </cfRule>
    <cfRule type="containsText" dxfId="624" priority="455" operator="containsText" text="Muy Baja">
      <formula>NOT(ISERROR(SEARCH("Muy Baja",H30)))</formula>
    </cfRule>
    <cfRule type="containsText" dxfId="623" priority="456" operator="containsText" text="Muy Baja">
      <formula>NOT(ISERROR(SEARCH("Muy Baja",H30)))</formula>
    </cfRule>
    <cfRule type="containsText" dxfId="622" priority="457" operator="containsText" text="Muy Baja'Tabla probabilidad'!">
      <formula>NOT(ISERROR(SEARCH("Muy Baja'Tabla probabilidad'!",H30)))</formula>
    </cfRule>
    <cfRule type="containsText" dxfId="621" priority="458" operator="containsText" text="Muy bajo">
      <formula>NOT(ISERROR(SEARCH("Muy bajo",H30)))</formula>
    </cfRule>
    <cfRule type="containsText" dxfId="620" priority="459" operator="containsText" text="Alta">
      <formula>NOT(ISERROR(SEARCH("Alta",H30)))</formula>
    </cfRule>
    <cfRule type="containsText" dxfId="619" priority="460" operator="containsText" text="Media">
      <formula>NOT(ISERROR(SEARCH("Media",H30)))</formula>
    </cfRule>
    <cfRule type="containsText" dxfId="618" priority="461" operator="containsText" text="Baja">
      <formula>NOT(ISERROR(SEARCH("Baja",H30)))</formula>
    </cfRule>
    <cfRule type="containsText" dxfId="617" priority="462" operator="containsText" text="Muy baja">
      <formula>NOT(ISERROR(SEARCH("Muy baja",H30)))</formula>
    </cfRule>
    <cfRule type="cellIs" dxfId="616" priority="465" operator="between">
      <formula>1</formula>
      <formula>2</formula>
    </cfRule>
    <cfRule type="cellIs" dxfId="615" priority="466" operator="between">
      <formula>0</formula>
      <formula>2</formula>
    </cfRule>
  </conditionalFormatting>
  <conditionalFormatting sqref="H40">
    <cfRule type="containsText" dxfId="614" priority="123" operator="containsText" text="Muy Baja">
      <formula>NOT(ISERROR(SEARCH("Muy Baja",H40)))</formula>
    </cfRule>
    <cfRule type="containsText" dxfId="613" priority="124" operator="containsText" text="Baja">
      <formula>NOT(ISERROR(SEARCH("Baja",H40)))</formula>
    </cfRule>
    <cfRule type="containsText" dxfId="612" priority="125" operator="containsText" text="Muy Alta">
      <formula>NOT(ISERROR(SEARCH("Muy Alta",H40)))</formula>
    </cfRule>
    <cfRule type="containsText" dxfId="611" priority="127" operator="containsText" text="Alta">
      <formula>NOT(ISERROR(SEARCH("Alta",H40)))</formula>
    </cfRule>
    <cfRule type="containsText" dxfId="610" priority="128" operator="containsText" text="Media">
      <formula>NOT(ISERROR(SEARCH("Media",H40)))</formula>
    </cfRule>
    <cfRule type="containsText" dxfId="609" priority="129" operator="containsText" text="Media">
      <formula>NOT(ISERROR(SEARCH("Media",H40)))</formula>
    </cfRule>
    <cfRule type="containsText" dxfId="608" priority="130" operator="containsText" text="Media">
      <formula>NOT(ISERROR(SEARCH("Media",H40)))</formula>
    </cfRule>
    <cfRule type="containsText" dxfId="607" priority="131" operator="containsText" text="Muy Baja">
      <formula>NOT(ISERROR(SEARCH("Muy Baja",H40)))</formula>
    </cfRule>
    <cfRule type="containsText" dxfId="606" priority="132" operator="containsText" text="Baja">
      <formula>NOT(ISERROR(SEARCH("Baja",H40)))</formula>
    </cfRule>
    <cfRule type="containsText" dxfId="605" priority="133" operator="containsText" text="Muy Baja">
      <formula>NOT(ISERROR(SEARCH("Muy Baja",H40)))</formula>
    </cfRule>
    <cfRule type="containsText" dxfId="604" priority="134" operator="containsText" text="Muy Baja">
      <formula>NOT(ISERROR(SEARCH("Muy Baja",H40)))</formula>
    </cfRule>
    <cfRule type="containsText" dxfId="603" priority="135" operator="containsText" text="Muy Baja">
      <formula>NOT(ISERROR(SEARCH("Muy Baja",H40)))</formula>
    </cfRule>
    <cfRule type="containsText" dxfId="602" priority="136" operator="containsText" text="Muy Baja'Tabla probabilidad'!">
      <formula>NOT(ISERROR(SEARCH("Muy Baja'Tabla probabilidad'!",H40)))</formula>
    </cfRule>
    <cfRule type="containsText" dxfId="601" priority="137" operator="containsText" text="Muy bajo">
      <formula>NOT(ISERROR(SEARCH("Muy bajo",H40)))</formula>
    </cfRule>
    <cfRule type="containsText" dxfId="600" priority="138" operator="containsText" text="Alta">
      <formula>NOT(ISERROR(SEARCH("Alta",H40)))</formula>
    </cfRule>
    <cfRule type="containsText" dxfId="599" priority="139" operator="containsText" text="Media">
      <formula>NOT(ISERROR(SEARCH("Media",H40)))</formula>
    </cfRule>
    <cfRule type="containsText" dxfId="598" priority="140" operator="containsText" text="Baja">
      <formula>NOT(ISERROR(SEARCH("Baja",H40)))</formula>
    </cfRule>
    <cfRule type="containsText" dxfId="597" priority="141" operator="containsText" text="Muy baja">
      <formula>NOT(ISERROR(SEARCH("Muy baja",H40)))</formula>
    </cfRule>
    <cfRule type="cellIs" dxfId="596" priority="144" operator="between">
      <formula>1</formula>
      <formula>2</formula>
    </cfRule>
    <cfRule type="cellIs" dxfId="595" priority="145" operator="between">
      <formula>0</formula>
      <formula>2</formula>
    </cfRule>
  </conditionalFormatting>
  <conditionalFormatting sqref="H50">
    <cfRule type="containsText" dxfId="594" priority="7" operator="containsText" text="Muy Baja">
      <formula>NOT(ISERROR(SEARCH("Muy Baja",H50)))</formula>
    </cfRule>
    <cfRule type="containsText" dxfId="593" priority="8" operator="containsText" text="Baja">
      <formula>NOT(ISERROR(SEARCH("Baja",H50)))</formula>
    </cfRule>
    <cfRule type="containsText" dxfId="592" priority="9" operator="containsText" text="Muy Alta">
      <formula>NOT(ISERROR(SEARCH("Muy Alta",H50)))</formula>
    </cfRule>
    <cfRule type="containsText" dxfId="591" priority="10" operator="containsText" text="Alta">
      <formula>NOT(ISERROR(SEARCH("Alta",H50)))</formula>
    </cfRule>
    <cfRule type="containsText" dxfId="590" priority="11" operator="containsText" text="Media">
      <formula>NOT(ISERROR(SEARCH("Media",H50)))</formula>
    </cfRule>
    <cfRule type="containsText" dxfId="589" priority="12" operator="containsText" text="Media">
      <formula>NOT(ISERROR(SEARCH("Media",H50)))</formula>
    </cfRule>
    <cfRule type="containsText" dxfId="588" priority="13" operator="containsText" text="Media">
      <formula>NOT(ISERROR(SEARCH("Media",H50)))</formula>
    </cfRule>
    <cfRule type="containsText" dxfId="587" priority="14" operator="containsText" text="Muy Baja">
      <formula>NOT(ISERROR(SEARCH("Muy Baja",H50)))</formula>
    </cfRule>
    <cfRule type="containsText" dxfId="586" priority="15" operator="containsText" text="Baja">
      <formula>NOT(ISERROR(SEARCH("Baja",H50)))</formula>
    </cfRule>
    <cfRule type="containsText" dxfId="585" priority="16" operator="containsText" text="Muy Baja">
      <formula>NOT(ISERROR(SEARCH("Muy Baja",H50)))</formula>
    </cfRule>
    <cfRule type="containsText" dxfId="584" priority="17" operator="containsText" text="Muy Baja">
      <formula>NOT(ISERROR(SEARCH("Muy Baja",H50)))</formula>
    </cfRule>
    <cfRule type="containsText" dxfId="583" priority="18" operator="containsText" text="Muy Baja">
      <formula>NOT(ISERROR(SEARCH("Muy Baja",H50)))</formula>
    </cfRule>
    <cfRule type="containsText" dxfId="582" priority="19" operator="containsText" text="Muy Baja'Tabla probabilidad'!">
      <formula>NOT(ISERROR(SEARCH("Muy Baja'Tabla probabilidad'!",H50)))</formula>
    </cfRule>
    <cfRule type="containsText" dxfId="581" priority="20" operator="containsText" text="Muy bajo">
      <formula>NOT(ISERROR(SEARCH("Muy bajo",H50)))</formula>
    </cfRule>
    <cfRule type="containsText" dxfId="580" priority="21" operator="containsText" text="Alta">
      <formula>NOT(ISERROR(SEARCH("Alta",H50)))</formula>
    </cfRule>
    <cfRule type="containsText" dxfId="579" priority="22" operator="containsText" text="Media">
      <formula>NOT(ISERROR(SEARCH("Media",H50)))</formula>
    </cfRule>
    <cfRule type="containsText" dxfId="578" priority="23" operator="containsText" text="Baja">
      <formula>NOT(ISERROR(SEARCH("Baja",H50)))</formula>
    </cfRule>
    <cfRule type="containsText" dxfId="577" priority="24" operator="containsText" text="Muy baja">
      <formula>NOT(ISERROR(SEARCH("Muy baja",H50)))</formula>
    </cfRule>
    <cfRule type="cellIs" dxfId="576" priority="27" operator="between">
      <formula>1</formula>
      <formula>2</formula>
    </cfRule>
    <cfRule type="cellIs" dxfId="575" priority="28" operator="between">
      <formula>0</formula>
      <formula>2</formula>
    </cfRule>
  </conditionalFormatting>
  <conditionalFormatting sqref="H60">
    <cfRule type="containsText" dxfId="574" priority="189" operator="containsText" text="Muy Baja">
      <formula>NOT(ISERROR(SEARCH("Muy Baja",H60)))</formula>
    </cfRule>
    <cfRule type="containsText" dxfId="573" priority="190" operator="containsText" text="Baja">
      <formula>NOT(ISERROR(SEARCH("Baja",H60)))</formula>
    </cfRule>
    <cfRule type="containsText" dxfId="572" priority="191" operator="containsText" text="Muy Alta">
      <formula>NOT(ISERROR(SEARCH("Muy Alta",H60)))</formula>
    </cfRule>
    <cfRule type="containsText" dxfId="571" priority="193" operator="containsText" text="Alta">
      <formula>NOT(ISERROR(SEARCH("Alta",H60)))</formula>
    </cfRule>
    <cfRule type="containsText" dxfId="570" priority="194" operator="containsText" text="Media">
      <formula>NOT(ISERROR(SEARCH("Media",H60)))</formula>
    </cfRule>
    <cfRule type="containsText" dxfId="569" priority="195" operator="containsText" text="Media">
      <formula>NOT(ISERROR(SEARCH("Media",H60)))</formula>
    </cfRule>
    <cfRule type="containsText" dxfId="568" priority="196" operator="containsText" text="Media">
      <formula>NOT(ISERROR(SEARCH("Media",H60)))</formula>
    </cfRule>
    <cfRule type="containsText" dxfId="567" priority="197" operator="containsText" text="Muy Baja">
      <formula>NOT(ISERROR(SEARCH("Muy Baja",H60)))</formula>
    </cfRule>
    <cfRule type="containsText" dxfId="566" priority="198" operator="containsText" text="Baja">
      <formula>NOT(ISERROR(SEARCH("Baja",H60)))</formula>
    </cfRule>
    <cfRule type="containsText" dxfId="565" priority="199" operator="containsText" text="Muy Baja">
      <formula>NOT(ISERROR(SEARCH("Muy Baja",H60)))</formula>
    </cfRule>
    <cfRule type="containsText" dxfId="564" priority="200" operator="containsText" text="Muy Baja">
      <formula>NOT(ISERROR(SEARCH("Muy Baja",H60)))</formula>
    </cfRule>
    <cfRule type="containsText" dxfId="563" priority="201" operator="containsText" text="Muy Baja">
      <formula>NOT(ISERROR(SEARCH("Muy Baja",H60)))</formula>
    </cfRule>
    <cfRule type="containsText" dxfId="562" priority="202" operator="containsText" text="Muy Baja'Tabla probabilidad'!">
      <formula>NOT(ISERROR(SEARCH("Muy Baja'Tabla probabilidad'!",H60)))</formula>
    </cfRule>
    <cfRule type="containsText" dxfId="561" priority="203" operator="containsText" text="Muy bajo">
      <formula>NOT(ISERROR(SEARCH("Muy bajo",H60)))</formula>
    </cfRule>
    <cfRule type="containsText" dxfId="560" priority="204" operator="containsText" text="Alta">
      <formula>NOT(ISERROR(SEARCH("Alta",H60)))</formula>
    </cfRule>
    <cfRule type="containsText" dxfId="559" priority="205" operator="containsText" text="Media">
      <formula>NOT(ISERROR(SEARCH("Media",H60)))</formula>
    </cfRule>
    <cfRule type="containsText" dxfId="558" priority="206" operator="containsText" text="Baja">
      <formula>NOT(ISERROR(SEARCH("Baja",H60)))</formula>
    </cfRule>
    <cfRule type="containsText" dxfId="557" priority="207" operator="containsText" text="Muy baja">
      <formula>NOT(ISERROR(SEARCH("Muy baja",H60)))</formula>
    </cfRule>
    <cfRule type="cellIs" dxfId="556" priority="210" operator="between">
      <formula>1</formula>
      <formula>2</formula>
    </cfRule>
    <cfRule type="cellIs" dxfId="555" priority="211" operator="between">
      <formula>0</formula>
      <formula>2</formula>
    </cfRule>
  </conditionalFormatting>
  <conditionalFormatting sqref="H70">
    <cfRule type="containsText" dxfId="554" priority="259" operator="containsText" text="Muy Baja">
      <formula>NOT(ISERROR(SEARCH("Muy Baja",H70)))</formula>
    </cfRule>
    <cfRule type="containsText" dxfId="553" priority="260" operator="containsText" text="Baja">
      <formula>NOT(ISERROR(SEARCH("Baja",H70)))</formula>
    </cfRule>
    <cfRule type="containsText" dxfId="552" priority="261" operator="containsText" text="Muy Alta">
      <formula>NOT(ISERROR(SEARCH("Muy Alta",H70)))</formula>
    </cfRule>
    <cfRule type="containsText" dxfId="551" priority="263" operator="containsText" text="Alta">
      <formula>NOT(ISERROR(SEARCH("Alta",H70)))</formula>
    </cfRule>
    <cfRule type="containsText" dxfId="550" priority="264" operator="containsText" text="Media">
      <formula>NOT(ISERROR(SEARCH("Media",H70)))</formula>
    </cfRule>
    <cfRule type="containsText" dxfId="549" priority="265" operator="containsText" text="Media">
      <formula>NOT(ISERROR(SEARCH("Media",H70)))</formula>
    </cfRule>
    <cfRule type="containsText" dxfId="548" priority="266" operator="containsText" text="Media">
      <formula>NOT(ISERROR(SEARCH("Media",H70)))</formula>
    </cfRule>
    <cfRule type="containsText" dxfId="547" priority="267" operator="containsText" text="Muy Baja">
      <formula>NOT(ISERROR(SEARCH("Muy Baja",H70)))</formula>
    </cfRule>
    <cfRule type="containsText" dxfId="546" priority="268" operator="containsText" text="Baja">
      <formula>NOT(ISERROR(SEARCH("Baja",H70)))</formula>
    </cfRule>
    <cfRule type="containsText" dxfId="545" priority="269" operator="containsText" text="Muy Baja">
      <formula>NOT(ISERROR(SEARCH("Muy Baja",H70)))</formula>
    </cfRule>
    <cfRule type="containsText" dxfId="544" priority="270" operator="containsText" text="Muy Baja">
      <formula>NOT(ISERROR(SEARCH("Muy Baja",H70)))</formula>
    </cfRule>
    <cfRule type="containsText" dxfId="543" priority="271" operator="containsText" text="Muy Baja">
      <formula>NOT(ISERROR(SEARCH("Muy Baja",H70)))</formula>
    </cfRule>
    <cfRule type="containsText" dxfId="542" priority="272" operator="containsText" text="Muy Baja'Tabla probabilidad'!">
      <formula>NOT(ISERROR(SEARCH("Muy Baja'Tabla probabilidad'!",H70)))</formula>
    </cfRule>
    <cfRule type="containsText" dxfId="541" priority="273" operator="containsText" text="Muy bajo">
      <formula>NOT(ISERROR(SEARCH("Muy bajo",H70)))</formula>
    </cfRule>
    <cfRule type="containsText" dxfId="540" priority="274" operator="containsText" text="Alta">
      <formula>NOT(ISERROR(SEARCH("Alta",H70)))</formula>
    </cfRule>
    <cfRule type="containsText" dxfId="539" priority="275" operator="containsText" text="Media">
      <formula>NOT(ISERROR(SEARCH("Media",H70)))</formula>
    </cfRule>
    <cfRule type="containsText" dxfId="538" priority="276" operator="containsText" text="Baja">
      <formula>NOT(ISERROR(SEARCH("Baja",H70)))</formula>
    </cfRule>
    <cfRule type="containsText" dxfId="537" priority="277" operator="containsText" text="Muy baja">
      <formula>NOT(ISERROR(SEARCH("Muy baja",H70)))</formula>
    </cfRule>
    <cfRule type="cellIs" dxfId="536" priority="278" operator="between">
      <formula>1</formula>
      <formula>2</formula>
    </cfRule>
    <cfRule type="cellIs" dxfId="535" priority="279" operator="between">
      <formula>0</formula>
      <formula>2</formula>
    </cfRule>
  </conditionalFormatting>
  <conditionalFormatting sqref="H80">
    <cfRule type="containsText" dxfId="534" priority="49" operator="containsText" text="Muy Baja">
      <formula>NOT(ISERROR(SEARCH("Muy Baja",H80)))</formula>
    </cfRule>
    <cfRule type="containsText" dxfId="533" priority="50" operator="containsText" text="Baja">
      <formula>NOT(ISERROR(SEARCH("Baja",H80)))</formula>
    </cfRule>
    <cfRule type="containsText" dxfId="532" priority="51" operator="containsText" text="Muy Alta">
      <formula>NOT(ISERROR(SEARCH("Muy Alta",H80)))</formula>
    </cfRule>
    <cfRule type="containsText" dxfId="531" priority="52" operator="containsText" text="Alta">
      <formula>NOT(ISERROR(SEARCH("Alta",H80)))</formula>
    </cfRule>
    <cfRule type="containsText" dxfId="530" priority="53" operator="containsText" text="Media">
      <formula>NOT(ISERROR(SEARCH("Media",H80)))</formula>
    </cfRule>
    <cfRule type="containsText" dxfId="529" priority="54" operator="containsText" text="Media">
      <formula>NOT(ISERROR(SEARCH("Media",H80)))</formula>
    </cfRule>
    <cfRule type="containsText" dxfId="528" priority="55" operator="containsText" text="Media">
      <formula>NOT(ISERROR(SEARCH("Media",H80)))</formula>
    </cfRule>
    <cfRule type="containsText" dxfId="527" priority="56" operator="containsText" text="Muy Baja">
      <formula>NOT(ISERROR(SEARCH("Muy Baja",H80)))</formula>
    </cfRule>
    <cfRule type="containsText" dxfId="526" priority="57" operator="containsText" text="Baja">
      <formula>NOT(ISERROR(SEARCH("Baja",H80)))</formula>
    </cfRule>
    <cfRule type="containsText" dxfId="525" priority="58" operator="containsText" text="Muy Baja">
      <formula>NOT(ISERROR(SEARCH("Muy Baja",H80)))</formula>
    </cfRule>
    <cfRule type="containsText" dxfId="524" priority="59" operator="containsText" text="Muy Baja">
      <formula>NOT(ISERROR(SEARCH("Muy Baja",H80)))</formula>
    </cfRule>
    <cfRule type="containsText" dxfId="523" priority="60" operator="containsText" text="Muy Baja">
      <formula>NOT(ISERROR(SEARCH("Muy Baja",H80)))</formula>
    </cfRule>
    <cfRule type="containsText" dxfId="522" priority="61" operator="containsText" text="Muy Baja'Tabla probabilidad'!">
      <formula>NOT(ISERROR(SEARCH("Muy Baja'Tabla probabilidad'!",H80)))</formula>
    </cfRule>
    <cfRule type="containsText" dxfId="521" priority="62" operator="containsText" text="Muy bajo">
      <formula>NOT(ISERROR(SEARCH("Muy bajo",H80)))</formula>
    </cfRule>
    <cfRule type="containsText" dxfId="520" priority="63" operator="containsText" text="Alta">
      <formula>NOT(ISERROR(SEARCH("Alta",H80)))</formula>
    </cfRule>
    <cfRule type="containsText" dxfId="519" priority="64" operator="containsText" text="Media">
      <formula>NOT(ISERROR(SEARCH("Media",H80)))</formula>
    </cfRule>
    <cfRule type="containsText" dxfId="518" priority="65" operator="containsText" text="Baja">
      <formula>NOT(ISERROR(SEARCH("Baja",H80)))</formula>
    </cfRule>
    <cfRule type="containsText" dxfId="517" priority="66" operator="containsText" text="Muy baja">
      <formula>NOT(ISERROR(SEARCH("Muy baja",H80)))</formula>
    </cfRule>
    <cfRule type="cellIs" dxfId="516" priority="67" operator="between">
      <formula>1</formula>
      <formula>2</formula>
    </cfRule>
    <cfRule type="cellIs" dxfId="515" priority="68" operator="between">
      <formula>0</formula>
      <formula>2</formula>
    </cfRule>
  </conditionalFormatting>
  <conditionalFormatting sqref="K10:K89">
    <cfRule type="containsText" dxfId="514" priority="33" operator="containsText" text="Catastrófico">
      <formula>NOT(ISERROR(SEARCH("Catastrófico",K10)))</formula>
    </cfRule>
    <cfRule type="containsText" dxfId="513" priority="34" operator="containsText" text="Mayor">
      <formula>NOT(ISERROR(SEARCH("Mayor",K10)))</formula>
    </cfRule>
    <cfRule type="containsText" dxfId="512" priority="35" operator="containsText" text="Alta">
      <formula>NOT(ISERROR(SEARCH("Alta",K10)))</formula>
    </cfRule>
    <cfRule type="containsText" dxfId="511" priority="36" operator="containsText" text="Moderado">
      <formula>NOT(ISERROR(SEARCH("Moderado",K10)))</formula>
    </cfRule>
    <cfRule type="containsText" dxfId="510" priority="37" operator="containsText" text="Menor">
      <formula>NOT(ISERROR(SEARCH("Menor",K10)))</formula>
    </cfRule>
    <cfRule type="containsText" dxfId="509" priority="38" operator="containsText" text="Leve">
      <formula>NOT(ISERROR(SEARCH("Leve",K10)))</formula>
    </cfRule>
  </conditionalFormatting>
  <conditionalFormatting sqref="M10 M20">
    <cfRule type="containsText" dxfId="508" priority="724" operator="containsText" text="Catastrófico">
      <formula>NOT(ISERROR(SEARCH("Catastrófico",M10)))</formula>
    </cfRule>
    <cfRule type="containsText" dxfId="507" priority="725" operator="containsText" text="Mayor">
      <formula>NOT(ISERROR(SEARCH("Mayor",M10)))</formula>
    </cfRule>
    <cfRule type="containsText" dxfId="506" priority="726" operator="containsText" text="Alta">
      <formula>NOT(ISERROR(SEARCH("Alta",M10)))</formula>
    </cfRule>
    <cfRule type="containsText" dxfId="505" priority="727" operator="containsText" text="Moderado">
      <formula>NOT(ISERROR(SEARCH("Moderado",M10)))</formula>
    </cfRule>
    <cfRule type="containsText" dxfId="504" priority="728" operator="containsText" text="Menor">
      <formula>NOT(ISERROR(SEARCH("Menor",M10)))</formula>
    </cfRule>
    <cfRule type="containsText" dxfId="503" priority="729" operator="containsText" text="Leve">
      <formula>NOT(ISERROR(SEARCH("Leve",M10)))</formula>
    </cfRule>
  </conditionalFormatting>
  <conditionalFormatting sqref="M30">
    <cfRule type="containsText" dxfId="502" priority="438" operator="containsText" text="Catastrófico">
      <formula>NOT(ISERROR(SEARCH("Catastrófico",M30)))</formula>
    </cfRule>
    <cfRule type="containsText" dxfId="501" priority="439" operator="containsText" text="Mayor">
      <formula>NOT(ISERROR(SEARCH("Mayor",M30)))</formula>
    </cfRule>
    <cfRule type="containsText" dxfId="500" priority="440" operator="containsText" text="Alta">
      <formula>NOT(ISERROR(SEARCH("Alta",M30)))</formula>
    </cfRule>
    <cfRule type="containsText" dxfId="499" priority="441" operator="containsText" text="Moderado">
      <formula>NOT(ISERROR(SEARCH("Moderado",M30)))</formula>
    </cfRule>
    <cfRule type="containsText" dxfId="498" priority="442" operator="containsText" text="Menor">
      <formula>NOT(ISERROR(SEARCH("Menor",M30)))</formula>
    </cfRule>
    <cfRule type="containsText" dxfId="497" priority="443" operator="containsText" text="Leve">
      <formula>NOT(ISERROR(SEARCH("Leve",M30)))</formula>
    </cfRule>
  </conditionalFormatting>
  <conditionalFormatting sqref="M40">
    <cfRule type="containsText" dxfId="496" priority="117" operator="containsText" text="Catastrófico">
      <formula>NOT(ISERROR(SEARCH("Catastrófico",M40)))</formula>
    </cfRule>
    <cfRule type="containsText" dxfId="495" priority="118" operator="containsText" text="Mayor">
      <formula>NOT(ISERROR(SEARCH("Mayor",M40)))</formula>
    </cfRule>
    <cfRule type="containsText" dxfId="494" priority="119" operator="containsText" text="Alta">
      <formula>NOT(ISERROR(SEARCH("Alta",M40)))</formula>
    </cfRule>
    <cfRule type="containsText" dxfId="493" priority="120" operator="containsText" text="Moderado">
      <formula>NOT(ISERROR(SEARCH("Moderado",M40)))</formula>
    </cfRule>
    <cfRule type="containsText" dxfId="492" priority="121" operator="containsText" text="Menor">
      <formula>NOT(ISERROR(SEARCH("Menor",M40)))</formula>
    </cfRule>
    <cfRule type="containsText" dxfId="491" priority="122" operator="containsText" text="Leve">
      <formula>NOT(ISERROR(SEARCH("Leve",M40)))</formula>
    </cfRule>
  </conditionalFormatting>
  <conditionalFormatting sqref="M50">
    <cfRule type="containsText" dxfId="490" priority="1" operator="containsText" text="Catastrófico">
      <formula>NOT(ISERROR(SEARCH("Catastrófico",M50)))</formula>
    </cfRule>
    <cfRule type="containsText" dxfId="489" priority="2" operator="containsText" text="Mayor">
      <formula>NOT(ISERROR(SEARCH("Mayor",M50)))</formula>
    </cfRule>
    <cfRule type="containsText" dxfId="488" priority="3" operator="containsText" text="Alta">
      <formula>NOT(ISERROR(SEARCH("Alta",M50)))</formula>
    </cfRule>
    <cfRule type="containsText" dxfId="487" priority="4" operator="containsText" text="Moderado">
      <formula>NOT(ISERROR(SEARCH("Moderado",M50)))</formula>
    </cfRule>
    <cfRule type="containsText" dxfId="486" priority="5" operator="containsText" text="Menor">
      <formula>NOT(ISERROR(SEARCH("Menor",M50)))</formula>
    </cfRule>
    <cfRule type="containsText" dxfId="485" priority="6" operator="containsText" text="Leve">
      <formula>NOT(ISERROR(SEARCH("Leve",M50)))</formula>
    </cfRule>
  </conditionalFormatting>
  <conditionalFormatting sqref="M60">
    <cfRule type="containsText" dxfId="484" priority="183" operator="containsText" text="Catastrófico">
      <formula>NOT(ISERROR(SEARCH("Catastrófico",M60)))</formula>
    </cfRule>
    <cfRule type="containsText" dxfId="483" priority="184" operator="containsText" text="Mayor">
      <formula>NOT(ISERROR(SEARCH("Mayor",M60)))</formula>
    </cfRule>
    <cfRule type="containsText" dxfId="482" priority="185" operator="containsText" text="Alta">
      <formula>NOT(ISERROR(SEARCH("Alta",M60)))</formula>
    </cfRule>
    <cfRule type="containsText" dxfId="481" priority="186" operator="containsText" text="Moderado">
      <formula>NOT(ISERROR(SEARCH("Moderado",M60)))</formula>
    </cfRule>
    <cfRule type="containsText" dxfId="480" priority="187" operator="containsText" text="Menor">
      <formula>NOT(ISERROR(SEARCH("Menor",M60)))</formula>
    </cfRule>
    <cfRule type="containsText" dxfId="479" priority="188" operator="containsText" text="Leve">
      <formula>NOT(ISERROR(SEARCH("Leve",M60)))</formula>
    </cfRule>
  </conditionalFormatting>
  <conditionalFormatting sqref="M70">
    <cfRule type="containsText" dxfId="478" priority="75" operator="containsText" text="Catastrófico">
      <formula>NOT(ISERROR(SEARCH("Catastrófico",M70)))</formula>
    </cfRule>
    <cfRule type="containsText" dxfId="477" priority="76" operator="containsText" text="Mayor">
      <formula>NOT(ISERROR(SEARCH("Mayor",M70)))</formula>
    </cfRule>
    <cfRule type="containsText" dxfId="476" priority="77" operator="containsText" text="Alta">
      <formula>NOT(ISERROR(SEARCH("Alta",M70)))</formula>
    </cfRule>
    <cfRule type="containsText" dxfId="475" priority="78" operator="containsText" text="Moderado">
      <formula>NOT(ISERROR(SEARCH("Moderado",M70)))</formula>
    </cfRule>
    <cfRule type="containsText" dxfId="474" priority="79" operator="containsText" text="Menor">
      <formula>NOT(ISERROR(SEARCH("Menor",M70)))</formula>
    </cfRule>
    <cfRule type="containsText" dxfId="473" priority="80" operator="containsText" text="Leve">
      <formula>NOT(ISERROR(SEARCH("Leve",M70)))</formula>
    </cfRule>
  </conditionalFormatting>
  <conditionalFormatting sqref="M80">
    <cfRule type="containsText" dxfId="472" priority="39" operator="containsText" text="Catastrófico">
      <formula>NOT(ISERROR(SEARCH("Catastrófico",M80)))</formula>
    </cfRule>
    <cfRule type="containsText" dxfId="471" priority="40" operator="containsText" text="Mayor">
      <formula>NOT(ISERROR(SEARCH("Mayor",M80)))</formula>
    </cfRule>
    <cfRule type="containsText" dxfId="470" priority="41" operator="containsText" text="Alta">
      <formula>NOT(ISERROR(SEARCH("Alta",M80)))</formula>
    </cfRule>
    <cfRule type="containsText" dxfId="469" priority="42" operator="containsText" text="Moderado">
      <formula>NOT(ISERROR(SEARCH("Moderado",M80)))</formula>
    </cfRule>
    <cfRule type="containsText" dxfId="468" priority="43" operator="containsText" text="Menor">
      <formula>NOT(ISERROR(SEARCH("Menor",M80)))</formula>
    </cfRule>
    <cfRule type="containsText" dxfId="467" priority="44" operator="containsText" text="Leve">
      <formula>NOT(ISERROR(SEARCH("Leve",M80)))</formula>
    </cfRule>
  </conditionalFormatting>
  <conditionalFormatting sqref="N30">
    <cfRule type="containsText" dxfId="466" priority="467" operator="containsText" text="Extremo">
      <formula>NOT(ISERROR(SEARCH("Extremo",N30)))</formula>
    </cfRule>
    <cfRule type="containsText" dxfId="465" priority="468" operator="containsText" text="Alto">
      <formula>NOT(ISERROR(SEARCH("Alto",N30)))</formula>
    </cfRule>
    <cfRule type="containsText" dxfId="464" priority="469" operator="containsText" text="Bajo">
      <formula>NOT(ISERROR(SEARCH("Bajo",N30)))</formula>
    </cfRule>
    <cfRule type="containsText" dxfId="463" priority="470" operator="containsText" text="Moderado">
      <formula>NOT(ISERROR(SEARCH("Moderado",N30)))</formula>
    </cfRule>
  </conditionalFormatting>
  <conditionalFormatting sqref="N40">
    <cfRule type="containsText" dxfId="462" priority="146" operator="containsText" text="Extremo">
      <formula>NOT(ISERROR(SEARCH("Extremo",N40)))</formula>
    </cfRule>
    <cfRule type="containsText" dxfId="461" priority="147" operator="containsText" text="Alto">
      <formula>NOT(ISERROR(SEARCH("Alto",N40)))</formula>
    </cfRule>
    <cfRule type="containsText" dxfId="460" priority="148" operator="containsText" text="Bajo">
      <formula>NOT(ISERROR(SEARCH("Bajo",N40)))</formula>
    </cfRule>
    <cfRule type="containsText" dxfId="459" priority="149" operator="containsText" text="Moderado">
      <formula>NOT(ISERROR(SEARCH("Moderado",N40)))</formula>
    </cfRule>
  </conditionalFormatting>
  <conditionalFormatting sqref="N50">
    <cfRule type="containsText" dxfId="458" priority="29" operator="containsText" text="Extremo">
      <formula>NOT(ISERROR(SEARCH("Extremo",N50)))</formula>
    </cfRule>
    <cfRule type="containsText" dxfId="457" priority="30" operator="containsText" text="Alto">
      <formula>NOT(ISERROR(SEARCH("Alto",N50)))</formula>
    </cfRule>
    <cfRule type="containsText" dxfId="456" priority="31" operator="containsText" text="Bajo">
      <formula>NOT(ISERROR(SEARCH("Bajo",N50)))</formula>
    </cfRule>
    <cfRule type="containsText" dxfId="455" priority="32" operator="containsText" text="Moderado">
      <formula>NOT(ISERROR(SEARCH("Moderado",N50)))</formula>
    </cfRule>
  </conditionalFormatting>
  <conditionalFormatting sqref="N60">
    <cfRule type="containsText" dxfId="454" priority="212" operator="containsText" text="Extremo">
      <formula>NOT(ISERROR(SEARCH("Extremo",N60)))</formula>
    </cfRule>
    <cfRule type="containsText" dxfId="453" priority="213" operator="containsText" text="Alto">
      <formula>NOT(ISERROR(SEARCH("Alto",N60)))</formula>
    </cfRule>
    <cfRule type="containsText" dxfId="452" priority="214" operator="containsText" text="Bajo">
      <formula>NOT(ISERROR(SEARCH("Bajo",N60)))</formula>
    </cfRule>
    <cfRule type="containsText" dxfId="451" priority="215" operator="containsText" text="Moderado">
      <formula>NOT(ISERROR(SEARCH("Moderado",N60)))</formula>
    </cfRule>
  </conditionalFormatting>
  <conditionalFormatting sqref="N80">
    <cfRule type="containsText" dxfId="450" priority="45" operator="containsText" text="Extremo">
      <formula>NOT(ISERROR(SEARCH("Extremo",N80)))</formula>
    </cfRule>
    <cfRule type="containsText" dxfId="449" priority="46" operator="containsText" text="Alto">
      <formula>NOT(ISERROR(SEARCH("Alto",N80)))</formula>
    </cfRule>
    <cfRule type="containsText" dxfId="448" priority="47" operator="containsText" text="Bajo">
      <formula>NOT(ISERROR(SEARCH("Bajo",N80)))</formula>
    </cfRule>
    <cfRule type="containsText" dxfId="447" priority="48" operator="containsText" text="Moderado">
      <formula>NOT(ISERROR(SEARCH("Moderado",N80)))</formula>
    </cfRule>
  </conditionalFormatting>
  <conditionalFormatting sqref="N8:O8">
    <cfRule type="containsText" dxfId="446" priority="105" operator="containsText" text="3- Moderado">
      <formula>NOT(ISERROR(SEARCH("3- Moderado",N8)))</formula>
    </cfRule>
    <cfRule type="containsText" dxfId="445" priority="106" operator="containsText" text="6- Moderado">
      <formula>NOT(ISERROR(SEARCH("6- Moderado",N8)))</formula>
    </cfRule>
    <cfRule type="containsText" dxfId="444" priority="107" operator="containsText" text="4- Moderado">
      <formula>NOT(ISERROR(SEARCH("4- Moderado",N8)))</formula>
    </cfRule>
    <cfRule type="containsText" dxfId="443" priority="108" operator="containsText" text="3- Bajo">
      <formula>NOT(ISERROR(SEARCH("3- Bajo",N8)))</formula>
    </cfRule>
    <cfRule type="containsText" dxfId="442" priority="109" operator="containsText" text="4- Bajo">
      <formula>NOT(ISERROR(SEARCH("4- Bajo",N8)))</formula>
    </cfRule>
    <cfRule type="containsText" dxfId="441" priority="110" operator="containsText" text="1- Bajo">
      <formula>NOT(ISERROR(SEARCH("1- Bajo",N8)))</formula>
    </cfRule>
  </conditionalFormatting>
  <conditionalFormatting sqref="N10:O10 N20:O20">
    <cfRule type="containsText" dxfId="440" priority="1311" operator="containsText" text="Extremo">
      <formula>NOT(ISERROR(SEARCH("Extremo",N10)))</formula>
    </cfRule>
    <cfRule type="containsText" dxfId="439" priority="1312" operator="containsText" text="Alto">
      <formula>NOT(ISERROR(SEARCH("Alto",N10)))</formula>
    </cfRule>
    <cfRule type="containsText" dxfId="438" priority="1313" operator="containsText" text="Bajo">
      <formula>NOT(ISERROR(SEARCH("Bajo",N10)))</formula>
    </cfRule>
    <cfRule type="containsText" dxfId="437" priority="1314" operator="containsText" text="Moderado">
      <formula>NOT(ISERROR(SEARCH("Moderado",N10)))</formula>
    </cfRule>
  </conditionalFormatting>
  <conditionalFormatting sqref="N70:O70">
    <cfRule type="containsText" dxfId="436" priority="81" operator="containsText" text="Extremo">
      <formula>NOT(ISERROR(SEARCH("Extremo",N70)))</formula>
    </cfRule>
    <cfRule type="containsText" dxfId="435" priority="82" operator="containsText" text="Alto">
      <formula>NOT(ISERROR(SEARCH("Alto",N70)))</formula>
    </cfRule>
    <cfRule type="containsText" dxfId="434" priority="83" operator="containsText" text="Bajo">
      <formula>NOT(ISERROR(SEARCH("Bajo",N70)))</formula>
    </cfRule>
    <cfRule type="containsText" dxfId="433" priority="84" operator="containsText" text="Moderado">
      <formula>NOT(ISERROR(SEARCH("Moderado",N70)))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49"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750"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463"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464"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142" operator="containsText" id="{2B3FEDF4-D0B4-441F-8A40-7E1D3463898B}">
            <xm:f>NOT(ISERROR(SEARCH('8- Políticas de Administración '!$B$5,H40)))</xm:f>
            <xm:f>'8- Políticas de Administración '!$B$5</xm:f>
            <x14:dxf>
              <font>
                <color rgb="FF006100"/>
              </font>
              <fill>
                <patternFill>
                  <bgColor rgb="FFC6EFCE"/>
                </patternFill>
              </fill>
            </x14:dxf>
          </x14:cfRule>
          <x14:cfRule type="containsText" priority="143" operator="containsText" id="{F7F81A75-B421-4FA0-993A-B0036E3C271B}">
            <xm:f>NOT(ISERROR(SEARCH('8- Políticas de Administración '!$B$5,H40)))</xm:f>
            <xm:f>'8- Políticas de Administración '!$B$5</xm:f>
            <x14:dxf>
              <font>
                <color rgb="FF9C0006"/>
              </font>
              <fill>
                <patternFill>
                  <bgColor rgb="FFFFC7CE"/>
                </patternFill>
              </fill>
            </x14:dxf>
          </x14:cfRule>
          <xm:sqref>H40</xm:sqref>
        </x14:conditionalFormatting>
        <x14:conditionalFormatting xmlns:xm="http://schemas.microsoft.com/office/excel/2006/main">
          <x14:cfRule type="containsText" priority="25" operator="containsText" id="{A6AF76C8-57E2-42DB-BFEF-A0554B01F14C}">
            <xm:f>NOT(ISERROR(SEARCH('8- Políticas de Administración '!$B$5,H50)))</xm:f>
            <xm:f>'8- Políticas de Administración '!$B$5</xm:f>
            <x14:dxf>
              <font>
                <color rgb="FF006100"/>
              </font>
              <fill>
                <patternFill>
                  <bgColor rgb="FFC6EFCE"/>
                </patternFill>
              </fill>
            </x14:dxf>
          </x14:cfRule>
          <x14:cfRule type="containsText" priority="26" operator="containsText" id="{3CFC4926-2926-42CF-AABE-D3A4F81A9B4E}">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208" operator="containsText" id="{D436F923-F977-49E8-A9BC-35019D59248C}">
            <xm:f>NOT(ISERROR(SEARCH('8- Políticas de Administración '!$B$5,H60)))</xm:f>
            <xm:f>'8- Políticas de Administración '!$B$5</xm:f>
            <x14:dxf>
              <font>
                <color rgb="FF006100"/>
              </font>
              <fill>
                <patternFill>
                  <bgColor rgb="FFC6EFCE"/>
                </patternFill>
              </fill>
            </x14:dxf>
          </x14:cfRule>
          <x14:cfRule type="containsText" priority="209" operator="containsText" id="{C05DEBD8-5F62-4C3A-932D-505A9ABAE6DF}">
            <xm:f>NOT(ISERROR(SEARCH('8- Políticas de Administración '!$B$5,H60)))</xm:f>
            <xm:f>'8- Políticas de Administración '!$B$5</xm:f>
            <x14:dxf>
              <font>
                <color rgb="FF9C0006"/>
              </font>
              <fill>
                <patternFill>
                  <bgColor rgb="FFFFC7CE"/>
                </patternFill>
              </fill>
            </x14:dxf>
          </x14:cfRule>
          <xm:sqref>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I10:I89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J10:J89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89"/>
  <sheetViews>
    <sheetView showGridLines="0" topLeftCell="A61" zoomScale="70" zoomScaleNormal="70" zoomScalePageLayoutView="70" workbookViewId="0">
      <selection activeCell="Q83" sqref="Q83"/>
    </sheetView>
  </sheetViews>
  <sheetFormatPr baseColWidth="10" defaultColWidth="11.42578125" defaultRowHeight="15"/>
  <cols>
    <col min="1" max="1" width="7" customWidth="1"/>
    <col min="2" max="2" width="38.140625" customWidth="1"/>
    <col min="3" max="3" width="52.5703125" style="52" customWidth="1"/>
    <col min="4" max="4" width="5" customWidth="1"/>
    <col min="5" max="5" width="39.42578125" customWidth="1"/>
    <col min="7" max="7" width="12.28515625" bestFit="1" customWidth="1"/>
    <col min="8" max="8" width="14.7109375" bestFit="1" customWidth="1"/>
    <col min="9" max="9" width="13.5703125" customWidth="1"/>
    <col min="10" max="10" width="7.710937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6.42578125" customWidth="1"/>
    <col min="19" max="19" width="11.42578125" customWidth="1"/>
    <col min="20" max="20" width="26.28515625" style="38" customWidth="1"/>
    <col min="21" max="21" width="18.5703125" style="37" customWidth="1"/>
    <col min="22" max="22" width="22.5703125" style="39" customWidth="1"/>
    <col min="23" max="278" width="11.42578125" style="17"/>
    <col min="279" max="16384" width="11.42578125" style="22"/>
  </cols>
  <sheetData>
    <row r="1" spans="1:278" s="19" customFormat="1" ht="27.75" thickTop="1">
      <c r="A1" s="472"/>
      <c r="B1" s="473"/>
      <c r="C1" s="474"/>
      <c r="D1" s="45"/>
      <c r="E1" s="468" t="s">
        <v>348</v>
      </c>
      <c r="F1" s="469"/>
      <c r="G1" s="469"/>
      <c r="H1" s="469"/>
      <c r="I1" s="469"/>
      <c r="J1" s="469"/>
      <c r="K1" s="469"/>
      <c r="L1" s="469"/>
      <c r="M1" s="469"/>
      <c r="N1" s="469"/>
      <c r="O1" s="469"/>
      <c r="P1" s="469"/>
      <c r="Q1" s="469"/>
      <c r="R1" s="469"/>
      <c r="S1" s="469"/>
      <c r="T1" s="469"/>
      <c r="U1" s="469"/>
      <c r="V1" s="469"/>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75"/>
      <c r="B2" s="417"/>
      <c r="C2" s="476"/>
      <c r="D2" s="45"/>
      <c r="E2" s="470"/>
      <c r="F2" s="471"/>
      <c r="G2" s="471"/>
      <c r="H2" s="471"/>
      <c r="I2" s="471"/>
      <c r="J2" s="471"/>
      <c r="K2" s="471"/>
      <c r="L2" s="471"/>
      <c r="M2" s="471"/>
      <c r="N2" s="471"/>
      <c r="O2" s="471"/>
      <c r="P2" s="471"/>
      <c r="Q2" s="471"/>
      <c r="R2" s="471"/>
      <c r="S2" s="471"/>
      <c r="T2" s="471"/>
      <c r="U2" s="471"/>
      <c r="V2" s="471"/>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75"/>
      <c r="B3" s="417"/>
      <c r="C3" s="476"/>
      <c r="D3" s="152"/>
      <c r="E3" s="470"/>
      <c r="F3" s="471"/>
      <c r="G3" s="471"/>
      <c r="H3" s="471"/>
      <c r="I3" s="471"/>
      <c r="J3" s="471"/>
      <c r="K3" s="471"/>
      <c r="L3" s="471"/>
      <c r="M3" s="471"/>
      <c r="N3" s="471"/>
      <c r="O3" s="471"/>
      <c r="P3" s="471"/>
      <c r="Q3" s="471"/>
      <c r="R3" s="471"/>
      <c r="S3" s="471"/>
      <c r="T3" s="471"/>
      <c r="U3" s="471"/>
      <c r="V3" s="471"/>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18" t="s">
        <v>265</v>
      </c>
      <c r="B4" s="418"/>
      <c r="C4" s="423" t="s">
        <v>5</v>
      </c>
      <c r="D4" s="423"/>
      <c r="E4" s="423"/>
      <c r="F4" s="423"/>
      <c r="G4" s="423"/>
      <c r="H4" s="423"/>
      <c r="I4" s="423"/>
      <c r="J4" s="423"/>
      <c r="K4" s="423"/>
      <c r="L4" s="423"/>
      <c r="M4" s="423"/>
      <c r="N4" s="423"/>
      <c r="O4" s="423"/>
      <c r="P4" s="423"/>
      <c r="Q4" s="423"/>
      <c r="R4" s="423"/>
      <c r="S4" s="423"/>
      <c r="T4" s="423"/>
      <c r="U4" s="423"/>
      <c r="V4" s="423"/>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18" t="s">
        <v>267</v>
      </c>
      <c r="B5" s="418"/>
      <c r="C5" s="424" t="s">
        <v>33</v>
      </c>
      <c r="D5" s="424"/>
      <c r="E5" s="424"/>
      <c r="F5" s="424"/>
      <c r="G5" s="424"/>
      <c r="H5" s="424"/>
      <c r="I5" s="424"/>
      <c r="J5" s="424"/>
      <c r="K5" s="424"/>
      <c r="L5" s="424"/>
      <c r="M5" s="424"/>
      <c r="N5" s="424"/>
      <c r="O5" s="424"/>
      <c r="P5" s="424"/>
      <c r="Q5" s="424"/>
      <c r="R5" s="424"/>
      <c r="S5" s="424"/>
      <c r="T5" s="424"/>
      <c r="U5" s="424"/>
      <c r="V5" s="424"/>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18" t="s">
        <v>268</v>
      </c>
      <c r="B6" s="418"/>
      <c r="C6" s="423" t="s">
        <v>269</v>
      </c>
      <c r="D6" s="423"/>
      <c r="E6" s="423"/>
      <c r="F6" s="423"/>
      <c r="G6" s="423"/>
      <c r="H6" s="423"/>
      <c r="I6" s="423"/>
      <c r="J6" s="423"/>
      <c r="K6" s="423"/>
      <c r="L6" s="423"/>
      <c r="M6" s="423"/>
      <c r="N6" s="423"/>
      <c r="O6" s="423"/>
      <c r="P6" s="423"/>
      <c r="Q6" s="423"/>
      <c r="R6" s="423"/>
      <c r="S6" s="423"/>
      <c r="T6" s="423"/>
      <c r="U6" s="423"/>
      <c r="V6" s="423"/>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77" t="s">
        <v>270</v>
      </c>
      <c r="B7" s="477"/>
      <c r="C7" s="477"/>
      <c r="D7" s="478" t="s">
        <v>349</v>
      </c>
      <c r="E7" s="431"/>
      <c r="F7" s="431"/>
      <c r="G7" s="431"/>
      <c r="H7" s="431"/>
      <c r="I7" s="431"/>
      <c r="J7" s="431"/>
      <c r="K7" s="431"/>
      <c r="L7" s="431"/>
      <c r="M7" s="431"/>
      <c r="N7" s="431"/>
      <c r="O7" s="431"/>
      <c r="P7" s="431"/>
      <c r="Q7" s="431"/>
      <c r="R7" s="432"/>
      <c r="S7" s="128"/>
      <c r="T7" s="477" t="s">
        <v>350</v>
      </c>
      <c r="U7" s="477"/>
      <c r="V7" s="477"/>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79" t="s">
        <v>275</v>
      </c>
      <c r="B8" s="480" t="s">
        <v>351</v>
      </c>
      <c r="C8" s="482" t="s">
        <v>271</v>
      </c>
      <c r="D8" s="484" t="s">
        <v>352</v>
      </c>
      <c r="E8" s="486" t="s">
        <v>240</v>
      </c>
      <c r="F8" s="487" t="s">
        <v>353</v>
      </c>
      <c r="G8" s="488"/>
      <c r="H8" s="488"/>
      <c r="I8" s="488"/>
      <c r="J8" s="488"/>
      <c r="K8" s="489"/>
      <c r="L8" s="487" t="s">
        <v>354</v>
      </c>
      <c r="M8" s="488"/>
      <c r="N8" s="488"/>
      <c r="O8" s="488"/>
      <c r="P8" s="488"/>
      <c r="Q8" s="488"/>
      <c r="R8" s="488"/>
      <c r="S8" s="489"/>
      <c r="T8" s="59"/>
      <c r="U8" s="60"/>
      <c r="V8" s="88" t="s">
        <v>355</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19"/>
      <c r="B9" s="481"/>
      <c r="C9" s="483"/>
      <c r="D9" s="485"/>
      <c r="E9" s="411"/>
      <c r="F9" s="50" t="s">
        <v>242</v>
      </c>
      <c r="G9" s="50" t="s">
        <v>244</v>
      </c>
      <c r="H9" s="50" t="s">
        <v>356</v>
      </c>
      <c r="I9" s="50" t="s">
        <v>246</v>
      </c>
      <c r="J9" s="124" t="s">
        <v>357</v>
      </c>
      <c r="K9" s="50" t="s">
        <v>252</v>
      </c>
      <c r="L9" s="50" t="s">
        <v>358</v>
      </c>
      <c r="M9" s="121" t="s">
        <v>249</v>
      </c>
      <c r="N9" s="50" t="s">
        <v>359</v>
      </c>
      <c r="O9" s="50" t="s">
        <v>360</v>
      </c>
      <c r="P9" s="50" t="s">
        <v>361</v>
      </c>
      <c r="Q9" s="50" t="s">
        <v>362</v>
      </c>
      <c r="R9" s="124" t="s">
        <v>357</v>
      </c>
      <c r="S9" s="50" t="s">
        <v>363</v>
      </c>
      <c r="T9" s="53" t="s">
        <v>254</v>
      </c>
      <c r="U9" s="53" t="s">
        <v>256</v>
      </c>
      <c r="V9" s="54" t="s">
        <v>364</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44.75" customHeight="1">
      <c r="A10" s="402">
        <f>'5- Identificación de Riesgos'!A10</f>
        <v>1</v>
      </c>
      <c r="B10" s="374" t="str">
        <f>'5- Identificación de Riesgos'!B10</f>
        <v xml:space="preserve">Ejecutar procesos de selección en los cuales los resultados  no estén acordes con los  requisitos y principios  establecidos </v>
      </c>
      <c r="C10" s="177" t="str">
        <f>'5- Identificación de Riesgos'!D10</f>
        <v xml:space="preserve">1. Inadecuada revisión, validación y diligenciamiento de los formularios </v>
      </c>
      <c r="D10" s="168"/>
      <c r="E10" s="276" t="s">
        <v>365</v>
      </c>
      <c r="F10" s="161" t="s">
        <v>366</v>
      </c>
      <c r="G10" s="161" t="s">
        <v>366</v>
      </c>
      <c r="H10" s="161" t="s">
        <v>366</v>
      </c>
      <c r="I10" s="161" t="s">
        <v>366</v>
      </c>
      <c r="J10" s="167">
        <f>COUNTIF(F10:I10,"SI")/4</f>
        <v>1</v>
      </c>
      <c r="K10" s="464">
        <f>AVERAGE(J10:J19)</f>
        <v>0.4</v>
      </c>
      <c r="L10" s="161" t="str">
        <f>'5- Identificación de Riesgos'!I10</f>
        <v>Afectación de reputacion,imagén,  credibilidad, satisfacción de usuarios y PI</v>
      </c>
      <c r="M10" s="178" t="s">
        <v>367</v>
      </c>
      <c r="N10" s="161" t="s">
        <v>366</v>
      </c>
      <c r="O10" s="161" t="s">
        <v>366</v>
      </c>
      <c r="P10" s="161" t="s">
        <v>366</v>
      </c>
      <c r="Q10" s="161" t="s">
        <v>366</v>
      </c>
      <c r="R10" s="167">
        <f>SUM(COUNTIF(N10,"SI")*25%,COUNTIF(O10,"SI")*40%,COUNTIF(P10,"SI")*25%,COUNTIF(Q10,"SI")*10%)</f>
        <v>1</v>
      </c>
      <c r="S10" s="464">
        <f>AVERAGE(R10:R19)</f>
        <v>0.2</v>
      </c>
      <c r="T10" s="396"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74"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45" t="str">
        <f>CONCATENATE(VLOOKUP((LEFT(T10,LEN(T10)-4)&amp;LEFT(U10,LEN(U10)-4)),'9- Matriz de Calor '!$D$18:$E$42,2,0)," - ",RIGHT(T10,1)*RIGHT(U10,1))</f>
        <v>Bajo - 2</v>
      </c>
    </row>
    <row r="11" spans="1:278" ht="61.5" customHeight="1">
      <c r="A11" s="403"/>
      <c r="B11" s="375"/>
      <c r="C11" s="179" t="str">
        <f>'5- Identificación de Riesgos'!D11</f>
        <v>2. Desconocimiento de la normatividad y procedimientos para reporte de vacantes al Consejo Seccional de la Judicatura.</v>
      </c>
      <c r="D11" s="169"/>
      <c r="E11" s="180" t="s">
        <v>368</v>
      </c>
      <c r="F11" s="159" t="s">
        <v>366</v>
      </c>
      <c r="G11" s="159" t="s">
        <v>366</v>
      </c>
      <c r="H11" s="159" t="s">
        <v>366</v>
      </c>
      <c r="I11" s="159" t="s">
        <v>366</v>
      </c>
      <c r="J11" s="165">
        <f t="shared" ref="J11:J29" si="0">COUNTIF(F11:I11,"SI")/4</f>
        <v>1</v>
      </c>
      <c r="K11" s="462"/>
      <c r="L11" s="159" t="str">
        <f>'5- Identificación de Riesgos'!I11</f>
        <v>Incumplimiento de las metas establecidas</v>
      </c>
      <c r="M11" s="180" t="s">
        <v>369</v>
      </c>
      <c r="N11" s="159" t="s">
        <v>366</v>
      </c>
      <c r="O11" s="159" t="s">
        <v>366</v>
      </c>
      <c r="P11" s="159" t="s">
        <v>366</v>
      </c>
      <c r="Q11" s="159" t="s">
        <v>366</v>
      </c>
      <c r="R11" s="165">
        <f t="shared" ref="R11:R29" si="1">SUM(COUNTIF(N11,"SI")*25%,COUNTIF(O11,"SI")*40%,COUNTIF(P11,"SI")*25%,COUNTIF(Q11,"SI")*10%)</f>
        <v>1</v>
      </c>
      <c r="S11" s="462"/>
      <c r="T11" s="397"/>
      <c r="U11" s="375"/>
      <c r="V11" s="446"/>
    </row>
    <row r="12" spans="1:278" ht="129" customHeight="1">
      <c r="A12" s="403"/>
      <c r="B12" s="375"/>
      <c r="C12" s="179" t="str">
        <f>'5- Identificación de Riesgos'!D12</f>
        <v xml:space="preserve">3. Insuficiente planta de personal para adelantar los procesos y actividades relacionadas con los procesos de administración de la carrera judicial
</v>
      </c>
      <c r="D12" s="169"/>
      <c r="E12" s="180" t="s">
        <v>370</v>
      </c>
      <c r="F12" s="159" t="s">
        <v>366</v>
      </c>
      <c r="G12" s="159" t="s">
        <v>366</v>
      </c>
      <c r="H12" s="159" t="s">
        <v>366</v>
      </c>
      <c r="I12" s="159" t="s">
        <v>366</v>
      </c>
      <c r="J12" s="165">
        <f t="shared" si="0"/>
        <v>1</v>
      </c>
      <c r="K12" s="462"/>
      <c r="L12" s="159"/>
      <c r="M12" s="180"/>
      <c r="N12" s="159"/>
      <c r="O12" s="159"/>
      <c r="P12" s="159"/>
      <c r="Q12" s="159"/>
      <c r="R12" s="165">
        <f t="shared" si="1"/>
        <v>0</v>
      </c>
      <c r="S12" s="462"/>
      <c r="T12" s="397"/>
      <c r="U12" s="375"/>
      <c r="V12" s="446"/>
    </row>
    <row r="13" spans="1:278" ht="57.75" customHeight="1">
      <c r="A13" s="403"/>
      <c r="B13" s="375"/>
      <c r="C13" s="179" t="str">
        <f>'5- Identificación de Riesgos'!D13</f>
        <v xml:space="preserve">4. Fallas en los sistemas de información </v>
      </c>
      <c r="D13" s="169"/>
      <c r="E13" s="180" t="s">
        <v>371</v>
      </c>
      <c r="F13" s="159" t="s">
        <v>366</v>
      </c>
      <c r="G13" s="159" t="s">
        <v>366</v>
      </c>
      <c r="H13" s="159" t="s">
        <v>366</v>
      </c>
      <c r="I13" s="159" t="s">
        <v>366</v>
      </c>
      <c r="J13" s="165">
        <f t="shared" si="0"/>
        <v>1</v>
      </c>
      <c r="K13" s="462"/>
      <c r="L13" s="159"/>
      <c r="M13" s="180"/>
      <c r="N13" s="159"/>
      <c r="O13" s="159"/>
      <c r="P13" s="159"/>
      <c r="Q13" s="159"/>
      <c r="R13" s="165">
        <f t="shared" si="1"/>
        <v>0</v>
      </c>
      <c r="S13" s="462"/>
      <c r="T13" s="397"/>
      <c r="U13" s="375"/>
      <c r="V13" s="446"/>
    </row>
    <row r="14" spans="1:278">
      <c r="A14" s="403"/>
      <c r="B14" s="375"/>
      <c r="C14" s="179"/>
      <c r="D14" s="169"/>
      <c r="E14" s="180"/>
      <c r="F14" s="159"/>
      <c r="G14" s="159"/>
      <c r="H14" s="159"/>
      <c r="I14" s="159"/>
      <c r="J14" s="165">
        <f t="shared" si="0"/>
        <v>0</v>
      </c>
      <c r="K14" s="462"/>
      <c r="L14" s="159"/>
      <c r="M14" s="180"/>
      <c r="N14" s="159"/>
      <c r="O14" s="159"/>
      <c r="P14" s="159"/>
      <c r="Q14" s="159"/>
      <c r="R14" s="165">
        <f t="shared" si="1"/>
        <v>0</v>
      </c>
      <c r="S14" s="462"/>
      <c r="T14" s="397"/>
      <c r="U14" s="375"/>
      <c r="V14" s="446"/>
    </row>
    <row r="15" spans="1:278">
      <c r="A15" s="403"/>
      <c r="B15" s="375"/>
      <c r="C15" s="179"/>
      <c r="D15" s="169"/>
      <c r="E15" s="180"/>
      <c r="F15" s="159"/>
      <c r="G15" s="159"/>
      <c r="H15" s="159"/>
      <c r="I15" s="159"/>
      <c r="J15" s="165">
        <f t="shared" si="0"/>
        <v>0</v>
      </c>
      <c r="K15" s="462"/>
      <c r="L15" s="159"/>
      <c r="M15" s="185"/>
      <c r="N15" s="159"/>
      <c r="O15" s="159"/>
      <c r="P15" s="159"/>
      <c r="Q15" s="159"/>
      <c r="R15" s="165">
        <f t="shared" si="1"/>
        <v>0</v>
      </c>
      <c r="S15" s="462"/>
      <c r="T15" s="397"/>
      <c r="U15" s="375"/>
      <c r="V15" s="446"/>
    </row>
    <row r="16" spans="1:278">
      <c r="A16" s="403"/>
      <c r="B16" s="375"/>
      <c r="C16" s="179"/>
      <c r="D16" s="169"/>
      <c r="E16" s="180"/>
      <c r="F16" s="159"/>
      <c r="G16" s="159"/>
      <c r="H16" s="159"/>
      <c r="I16" s="159"/>
      <c r="J16" s="165">
        <f t="shared" si="0"/>
        <v>0</v>
      </c>
      <c r="K16" s="462"/>
      <c r="L16" s="159"/>
      <c r="M16" s="185"/>
      <c r="N16" s="159"/>
      <c r="O16" s="159"/>
      <c r="P16" s="159"/>
      <c r="Q16" s="159"/>
      <c r="R16" s="165">
        <f t="shared" si="1"/>
        <v>0</v>
      </c>
      <c r="S16" s="462"/>
      <c r="T16" s="397"/>
      <c r="U16" s="375"/>
      <c r="V16" s="446"/>
    </row>
    <row r="17" spans="1:22">
      <c r="A17" s="403"/>
      <c r="B17" s="375"/>
      <c r="C17" s="179"/>
      <c r="D17" s="169"/>
      <c r="E17" s="180"/>
      <c r="F17" s="159"/>
      <c r="G17" s="159"/>
      <c r="H17" s="159"/>
      <c r="I17" s="159"/>
      <c r="J17" s="165">
        <f t="shared" si="0"/>
        <v>0</v>
      </c>
      <c r="K17" s="462"/>
      <c r="L17" s="159"/>
      <c r="M17" s="185"/>
      <c r="N17" s="159"/>
      <c r="O17" s="159"/>
      <c r="P17" s="159"/>
      <c r="Q17" s="159"/>
      <c r="R17" s="165">
        <f t="shared" si="1"/>
        <v>0</v>
      </c>
      <c r="S17" s="462"/>
      <c r="T17" s="397"/>
      <c r="U17" s="375"/>
      <c r="V17" s="446"/>
    </row>
    <row r="18" spans="1:22">
      <c r="A18" s="403"/>
      <c r="B18" s="375"/>
      <c r="C18" s="179"/>
      <c r="D18" s="169"/>
      <c r="E18" s="180"/>
      <c r="F18" s="159"/>
      <c r="G18" s="159"/>
      <c r="H18" s="159"/>
      <c r="I18" s="159"/>
      <c r="J18" s="165">
        <f t="shared" si="0"/>
        <v>0</v>
      </c>
      <c r="K18" s="462"/>
      <c r="L18" s="159"/>
      <c r="M18" s="185"/>
      <c r="N18" s="159"/>
      <c r="O18" s="159"/>
      <c r="P18" s="159"/>
      <c r="Q18" s="159"/>
      <c r="R18" s="165">
        <f t="shared" si="1"/>
        <v>0</v>
      </c>
      <c r="S18" s="462"/>
      <c r="T18" s="397"/>
      <c r="U18" s="375"/>
      <c r="V18" s="446"/>
    </row>
    <row r="19" spans="1:22">
      <c r="A19" s="404"/>
      <c r="B19" s="382"/>
      <c r="C19" s="181"/>
      <c r="D19" s="171"/>
      <c r="E19" s="182"/>
      <c r="F19" s="160"/>
      <c r="G19" s="160"/>
      <c r="H19" s="160"/>
      <c r="I19" s="160"/>
      <c r="J19" s="166">
        <f t="shared" si="0"/>
        <v>0</v>
      </c>
      <c r="K19" s="463"/>
      <c r="L19" s="160"/>
      <c r="M19" s="186"/>
      <c r="N19" s="160"/>
      <c r="O19" s="160"/>
      <c r="P19" s="160"/>
      <c r="Q19" s="160"/>
      <c r="R19" s="166">
        <f t="shared" si="1"/>
        <v>0</v>
      </c>
      <c r="S19" s="463"/>
      <c r="T19" s="398"/>
      <c r="U19" s="382"/>
      <c r="V19" s="447"/>
    </row>
    <row r="20" spans="1:22" ht="60">
      <c r="A20" s="402">
        <f>'5- Identificación de Riesgos'!A20</f>
        <v>2</v>
      </c>
      <c r="B20" s="374" t="s">
        <v>299</v>
      </c>
      <c r="C20" s="177" t="str">
        <f>'5- Identificación de Riesgos'!D20</f>
        <v>1. Información imprecisa presentada por los nominadores, Consejos Seccionales de la Judicatura y Direcciones Seccionales</v>
      </c>
      <c r="D20" s="168"/>
      <c r="E20" s="178" t="s">
        <v>372</v>
      </c>
      <c r="F20" s="161" t="s">
        <v>366</v>
      </c>
      <c r="G20" s="161" t="s">
        <v>366</v>
      </c>
      <c r="H20" s="161" t="s">
        <v>366</v>
      </c>
      <c r="I20" s="161" t="s">
        <v>366</v>
      </c>
      <c r="J20" s="167">
        <f t="shared" si="0"/>
        <v>1</v>
      </c>
      <c r="K20" s="464">
        <f>AVERAGE(J20:J29)</f>
        <v>0.5</v>
      </c>
      <c r="L20" s="161" t="str">
        <f>'5- Identificación de Riesgos'!I20</f>
        <v>Afectación de reputacion,imagén,  credibilidad, satisfacción de usuarios y PI</v>
      </c>
      <c r="M20" s="465" t="s">
        <v>373</v>
      </c>
      <c r="N20" s="161" t="s">
        <v>366</v>
      </c>
      <c r="O20" s="161" t="s">
        <v>366</v>
      </c>
      <c r="P20" s="161" t="s">
        <v>366</v>
      </c>
      <c r="Q20" s="161" t="s">
        <v>366</v>
      </c>
      <c r="R20" s="167">
        <f t="shared" si="1"/>
        <v>1</v>
      </c>
      <c r="S20" s="464">
        <f t="shared" ref="S20" si="2">AVERAGE(R20:R29)</f>
        <v>0.2</v>
      </c>
      <c r="T20" s="396"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74"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445" t="str">
        <f>CONCATENATE(VLOOKUP((LEFT(T20,LEN(T20)-4)&amp;LEFT(U20,LEN(U20)-4)),'9- Matriz de Calor '!$D$18:$E$42,2,0)," - ",RIGHT(T20,1)*RIGHT(U20,1))</f>
        <v>Bajo - 2</v>
      </c>
    </row>
    <row r="21" spans="1:22" ht="86.25" customHeight="1">
      <c r="A21" s="403"/>
      <c r="B21" s="375"/>
      <c r="C21" s="179" t="str">
        <f>'5- Identificación de Riesgos'!D21</f>
        <v>2. Insuficiente planta de personal para adelantar los procesos y actividades relacionadas con los procesos de administración de la carrera judicial.</v>
      </c>
      <c r="D21" s="169"/>
      <c r="E21" s="180" t="s">
        <v>374</v>
      </c>
      <c r="F21" s="159" t="s">
        <v>366</v>
      </c>
      <c r="G21" s="159" t="s">
        <v>366</v>
      </c>
      <c r="H21" s="159" t="s">
        <v>366</v>
      </c>
      <c r="I21" s="159" t="s">
        <v>366</v>
      </c>
      <c r="J21" s="165">
        <f t="shared" si="0"/>
        <v>1</v>
      </c>
      <c r="K21" s="462"/>
      <c r="L21" s="159" t="str">
        <f>'5- Identificación de Riesgos'!I21</f>
        <v>Incumplimiento de las metas establecidas</v>
      </c>
      <c r="M21" s="461"/>
      <c r="N21" s="159" t="s">
        <v>366</v>
      </c>
      <c r="O21" s="159" t="s">
        <v>366</v>
      </c>
      <c r="P21" s="159" t="s">
        <v>366</v>
      </c>
      <c r="Q21" s="159" t="s">
        <v>366</v>
      </c>
      <c r="R21" s="165">
        <f t="shared" si="1"/>
        <v>1</v>
      </c>
      <c r="S21" s="462"/>
      <c r="T21" s="397"/>
      <c r="U21" s="375"/>
      <c r="V21" s="446"/>
    </row>
    <row r="22" spans="1:22" ht="102">
      <c r="A22" s="403"/>
      <c r="B22" s="375"/>
      <c r="C22" s="179" t="str">
        <f>'5- Identificación de Riesgos'!D22</f>
        <v>3. Desconocimiento del procedimiento de traslados</v>
      </c>
      <c r="D22" s="169"/>
      <c r="E22" s="180" t="s">
        <v>375</v>
      </c>
      <c r="F22" s="159" t="s">
        <v>366</v>
      </c>
      <c r="G22" s="159" t="s">
        <v>366</v>
      </c>
      <c r="H22" s="159" t="s">
        <v>366</v>
      </c>
      <c r="I22" s="159" t="s">
        <v>366</v>
      </c>
      <c r="J22" s="165">
        <f t="shared" si="0"/>
        <v>1</v>
      </c>
      <c r="K22" s="462"/>
      <c r="L22" s="159"/>
      <c r="M22" s="185"/>
      <c r="N22" s="159"/>
      <c r="O22" s="159"/>
      <c r="P22" s="159"/>
      <c r="Q22" s="159"/>
      <c r="R22" s="165">
        <f t="shared" si="1"/>
        <v>0</v>
      </c>
      <c r="S22" s="462"/>
      <c r="T22" s="397"/>
      <c r="U22" s="375"/>
      <c r="V22" s="446"/>
    </row>
    <row r="23" spans="1:22" ht="89.25">
      <c r="A23" s="403"/>
      <c r="B23" s="375"/>
      <c r="C23" s="179" t="str">
        <f>'5- Identificación de Riesgos'!D23</f>
        <v>4. Emisión de concepto favorable de traslado sin el cumplimiento de los requisitos</v>
      </c>
      <c r="D23" s="169"/>
      <c r="E23" s="180" t="s">
        <v>376</v>
      </c>
      <c r="F23" s="159" t="s">
        <v>366</v>
      </c>
      <c r="G23" s="159" t="s">
        <v>366</v>
      </c>
      <c r="H23" s="159" t="s">
        <v>366</v>
      </c>
      <c r="I23" s="159" t="s">
        <v>366</v>
      </c>
      <c r="J23" s="165">
        <f t="shared" si="0"/>
        <v>1</v>
      </c>
      <c r="K23" s="462"/>
      <c r="L23" s="159"/>
      <c r="M23" s="185"/>
      <c r="N23" s="159"/>
      <c r="O23" s="159"/>
      <c r="P23" s="159"/>
      <c r="Q23" s="159"/>
      <c r="R23" s="165">
        <f t="shared" si="1"/>
        <v>0</v>
      </c>
      <c r="S23" s="462"/>
      <c r="T23" s="397"/>
      <c r="U23" s="375"/>
      <c r="V23" s="446"/>
    </row>
    <row r="24" spans="1:22" ht="75">
      <c r="A24" s="403"/>
      <c r="B24" s="375"/>
      <c r="C24" s="179" t="str">
        <f>'5- Identificación de Riesgos'!D24</f>
        <v>5. Incremento de solicitudes vía correo electrónico como principal canal de comunicación conocido por los usuarios.</v>
      </c>
      <c r="D24" s="169"/>
      <c r="E24" s="169" t="s">
        <v>377</v>
      </c>
      <c r="F24" s="159" t="s">
        <v>366</v>
      </c>
      <c r="G24" s="159" t="s">
        <v>366</v>
      </c>
      <c r="H24" s="159" t="s">
        <v>366</v>
      </c>
      <c r="I24" s="159" t="s">
        <v>366</v>
      </c>
      <c r="J24" s="165">
        <f t="shared" si="0"/>
        <v>1</v>
      </c>
      <c r="K24" s="462"/>
      <c r="L24" s="159"/>
      <c r="M24" s="185"/>
      <c r="N24" s="159"/>
      <c r="O24" s="159"/>
      <c r="P24" s="159"/>
      <c r="Q24" s="159"/>
      <c r="R24" s="165">
        <f t="shared" si="1"/>
        <v>0</v>
      </c>
      <c r="S24" s="462"/>
      <c r="T24" s="397"/>
      <c r="U24" s="375"/>
      <c r="V24" s="446"/>
    </row>
    <row r="25" spans="1:22">
      <c r="A25" s="403"/>
      <c r="B25" s="375"/>
      <c r="C25" s="179"/>
      <c r="D25" s="169"/>
      <c r="E25" s="180"/>
      <c r="F25" s="159"/>
      <c r="G25" s="159"/>
      <c r="H25" s="159"/>
      <c r="I25" s="159"/>
      <c r="J25" s="165">
        <f t="shared" si="0"/>
        <v>0</v>
      </c>
      <c r="K25" s="462"/>
      <c r="L25" s="159"/>
      <c r="M25" s="185"/>
      <c r="N25" s="159"/>
      <c r="O25" s="159"/>
      <c r="P25" s="159"/>
      <c r="Q25" s="159"/>
      <c r="R25" s="165">
        <f t="shared" si="1"/>
        <v>0</v>
      </c>
      <c r="S25" s="462"/>
      <c r="T25" s="397"/>
      <c r="U25" s="375"/>
      <c r="V25" s="446"/>
    </row>
    <row r="26" spans="1:22">
      <c r="A26" s="403"/>
      <c r="B26" s="375"/>
      <c r="C26" s="179"/>
      <c r="D26" s="169"/>
      <c r="E26" s="180"/>
      <c r="F26" s="159"/>
      <c r="G26" s="159"/>
      <c r="H26" s="159"/>
      <c r="I26" s="159"/>
      <c r="J26" s="165">
        <f t="shared" si="0"/>
        <v>0</v>
      </c>
      <c r="K26" s="462"/>
      <c r="L26" s="159"/>
      <c r="M26" s="185"/>
      <c r="N26" s="159"/>
      <c r="O26" s="159"/>
      <c r="P26" s="159"/>
      <c r="Q26" s="159"/>
      <c r="R26" s="165">
        <f t="shared" si="1"/>
        <v>0</v>
      </c>
      <c r="S26" s="462"/>
      <c r="T26" s="397"/>
      <c r="U26" s="375"/>
      <c r="V26" s="446"/>
    </row>
    <row r="27" spans="1:22">
      <c r="A27" s="403"/>
      <c r="B27" s="375"/>
      <c r="C27" s="179"/>
      <c r="D27" s="169"/>
      <c r="E27" s="180"/>
      <c r="F27" s="159"/>
      <c r="G27" s="159"/>
      <c r="H27" s="159"/>
      <c r="I27" s="159"/>
      <c r="J27" s="165">
        <f t="shared" si="0"/>
        <v>0</v>
      </c>
      <c r="K27" s="462"/>
      <c r="L27" s="159"/>
      <c r="M27" s="185"/>
      <c r="N27" s="159"/>
      <c r="O27" s="159"/>
      <c r="P27" s="159"/>
      <c r="Q27" s="159"/>
      <c r="R27" s="165">
        <f t="shared" si="1"/>
        <v>0</v>
      </c>
      <c r="S27" s="462"/>
      <c r="T27" s="397"/>
      <c r="U27" s="375"/>
      <c r="V27" s="446"/>
    </row>
    <row r="28" spans="1:22">
      <c r="A28" s="403"/>
      <c r="B28" s="375"/>
      <c r="C28" s="179"/>
      <c r="D28" s="169"/>
      <c r="E28" s="180"/>
      <c r="F28" s="159"/>
      <c r="G28" s="159"/>
      <c r="H28" s="159"/>
      <c r="I28" s="159"/>
      <c r="J28" s="165">
        <f t="shared" si="0"/>
        <v>0</v>
      </c>
      <c r="K28" s="462"/>
      <c r="L28" s="159"/>
      <c r="M28" s="185"/>
      <c r="N28" s="159"/>
      <c r="O28" s="159"/>
      <c r="P28" s="159"/>
      <c r="Q28" s="159"/>
      <c r="R28" s="165">
        <f t="shared" si="1"/>
        <v>0</v>
      </c>
      <c r="S28" s="462"/>
      <c r="T28" s="397"/>
      <c r="U28" s="375"/>
      <c r="V28" s="446"/>
    </row>
    <row r="29" spans="1:22">
      <c r="A29" s="404"/>
      <c r="B29" s="382"/>
      <c r="C29" s="181"/>
      <c r="D29" s="171"/>
      <c r="E29" s="183"/>
      <c r="F29" s="160"/>
      <c r="G29" s="160"/>
      <c r="H29" s="160"/>
      <c r="I29" s="160"/>
      <c r="J29" s="166">
        <f t="shared" si="0"/>
        <v>0</v>
      </c>
      <c r="K29" s="463"/>
      <c r="L29" s="160"/>
      <c r="M29" s="186"/>
      <c r="N29" s="160"/>
      <c r="O29" s="160"/>
      <c r="P29" s="160"/>
      <c r="Q29" s="160"/>
      <c r="R29" s="166">
        <f t="shared" si="1"/>
        <v>0</v>
      </c>
      <c r="S29" s="463"/>
      <c r="T29" s="398"/>
      <c r="U29" s="382"/>
      <c r="V29" s="447"/>
    </row>
    <row r="30" spans="1:22" ht="140.25">
      <c r="A30" s="402">
        <f>'5- Identificación de Riesgos'!A30</f>
        <v>3</v>
      </c>
      <c r="B30" s="374" t="s">
        <v>378</v>
      </c>
      <c r="C30" s="177" t="str">
        <f>'5- Identificación de Riesgos'!D30</f>
        <v xml:space="preserve">1. Falta de oportunidad u omisión por parte de los nominadores de reportar las vacantes dentro de los términos establecidos en la Ley. </v>
      </c>
      <c r="D30" s="168"/>
      <c r="E30" s="178" t="s">
        <v>379</v>
      </c>
      <c r="F30" s="161" t="s">
        <v>366</v>
      </c>
      <c r="G30" s="161" t="s">
        <v>366</v>
      </c>
      <c r="H30" s="161" t="s">
        <v>366</v>
      </c>
      <c r="I30" s="161" t="s">
        <v>366</v>
      </c>
      <c r="J30" s="167">
        <f t="shared" ref="J30:J69" si="3">COUNTIF(F30:I30,"SI")/4</f>
        <v>1</v>
      </c>
      <c r="K30" s="464">
        <f>AVERAGE(J30:J39)</f>
        <v>1</v>
      </c>
      <c r="L30" s="161" t="str">
        <f>'5- Identificación de Riesgos'!I30</f>
        <v>Afectación de reputacion,imagén,  credibilidad, satisfacción de usuarios y PI</v>
      </c>
      <c r="M30" s="465" t="s">
        <v>373</v>
      </c>
      <c r="N30" s="161" t="s">
        <v>366</v>
      </c>
      <c r="O30" s="161" t="s">
        <v>366</v>
      </c>
      <c r="P30" s="161" t="s">
        <v>366</v>
      </c>
      <c r="Q30" s="161" t="s">
        <v>366</v>
      </c>
      <c r="R30" s="167">
        <f t="shared" ref="R30:R69" si="4">SUM(COUNTIF(N30,"SI")*25%,COUNTIF(O30,"SI")*40%,COUNTIF(P30,"SI")*25%,COUNTIF(Q30,"SI")*10%)</f>
        <v>1</v>
      </c>
      <c r="S30" s="464">
        <f t="shared" ref="S30" si="5">AVERAGE(R30:R39)</f>
        <v>0.2</v>
      </c>
      <c r="T30" s="396"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74"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445" t="str">
        <f>CONCATENATE(VLOOKUP((LEFT(T30,LEN(T30)-4)&amp;LEFT(U30,LEN(U30)-4)),'9- Matriz de Calor '!$D$18:$E$42,2,0)," - ",RIGHT(T30,1)*RIGHT(U30,1))</f>
        <v>Bajo - 2</v>
      </c>
    </row>
    <row r="31" spans="1:22" ht="170.25" customHeight="1">
      <c r="A31" s="403"/>
      <c r="B31" s="375"/>
      <c r="C31" s="179" t="str">
        <f>'5- Identificación de Riesgos'!D31</f>
        <v>2. No agotamiento de las listas de elegibles formuladas para proveer las vacantes de los empleados.</v>
      </c>
      <c r="D31" s="169"/>
      <c r="E31" s="180" t="s">
        <v>380</v>
      </c>
      <c r="F31" s="159" t="s">
        <v>366</v>
      </c>
      <c r="G31" s="159" t="s">
        <v>366</v>
      </c>
      <c r="H31" s="159" t="s">
        <v>366</v>
      </c>
      <c r="I31" s="159" t="s">
        <v>366</v>
      </c>
      <c r="J31" s="165">
        <f t="shared" si="3"/>
        <v>1</v>
      </c>
      <c r="K31" s="462"/>
      <c r="L31" s="159" t="str">
        <f>'5- Identificación de Riesgos'!I31</f>
        <v>Incumplimiento de las metas establecidas</v>
      </c>
      <c r="M31" s="461"/>
      <c r="N31" s="159" t="s">
        <v>366</v>
      </c>
      <c r="O31" s="159" t="s">
        <v>366</v>
      </c>
      <c r="P31" s="159" t="s">
        <v>366</v>
      </c>
      <c r="Q31" s="159" t="s">
        <v>366</v>
      </c>
      <c r="R31" s="165">
        <f t="shared" si="4"/>
        <v>1</v>
      </c>
      <c r="S31" s="462"/>
      <c r="T31" s="397"/>
      <c r="U31" s="375"/>
      <c r="V31" s="446"/>
    </row>
    <row r="32" spans="1:22" ht="108" customHeight="1">
      <c r="A32" s="403"/>
      <c r="B32" s="375"/>
      <c r="C32" s="179" t="str">
        <f>'5- Identificación de Riesgos'!D32</f>
        <v>3. Abstención de integrantes de registros de elegibles para optar por sedes vacantes en cargos de carrera que presentan problemas de seguridad y de orden público.</v>
      </c>
      <c r="D32" s="169"/>
      <c r="E32" s="466" t="s">
        <v>381</v>
      </c>
      <c r="F32" s="159" t="s">
        <v>366</v>
      </c>
      <c r="G32" s="159" t="s">
        <v>366</v>
      </c>
      <c r="H32" s="159" t="s">
        <v>366</v>
      </c>
      <c r="I32" s="159" t="s">
        <v>366</v>
      </c>
      <c r="J32" s="165">
        <f t="shared" si="3"/>
        <v>1</v>
      </c>
      <c r="K32" s="462"/>
      <c r="L32" s="159"/>
      <c r="M32" s="185"/>
      <c r="N32" s="159"/>
      <c r="O32" s="159"/>
      <c r="P32" s="159"/>
      <c r="Q32" s="159"/>
      <c r="R32" s="165">
        <f t="shared" si="4"/>
        <v>0</v>
      </c>
      <c r="S32" s="462"/>
      <c r="T32" s="397"/>
      <c r="U32" s="375"/>
      <c r="V32" s="446"/>
    </row>
    <row r="33" spans="1:22" ht="30">
      <c r="A33" s="403"/>
      <c r="B33" s="375"/>
      <c r="C33" s="179" t="str">
        <f>'5- Identificación de Riesgos'!D33</f>
        <v xml:space="preserve">4. Declinación de nombramientos de los integrantes de las listas de candidatos o de elegibles. </v>
      </c>
      <c r="D33" s="169"/>
      <c r="E33" s="467"/>
      <c r="F33" s="159"/>
      <c r="G33" s="159"/>
      <c r="H33" s="159"/>
      <c r="I33" s="159"/>
      <c r="J33" s="165"/>
      <c r="K33" s="462"/>
      <c r="L33" s="159"/>
      <c r="M33" s="185"/>
      <c r="N33" s="159"/>
      <c r="O33" s="159"/>
      <c r="P33" s="159"/>
      <c r="Q33" s="159"/>
      <c r="R33" s="165">
        <f t="shared" si="4"/>
        <v>0</v>
      </c>
      <c r="S33" s="462"/>
      <c r="T33" s="397"/>
      <c r="U33" s="375"/>
      <c r="V33" s="446"/>
    </row>
    <row r="34" spans="1:22">
      <c r="A34" s="403"/>
      <c r="B34" s="375"/>
      <c r="C34" s="179"/>
      <c r="D34" s="169"/>
      <c r="E34" s="169"/>
      <c r="F34" s="159"/>
      <c r="G34" s="159"/>
      <c r="H34" s="159"/>
      <c r="I34" s="159"/>
      <c r="J34" s="165"/>
      <c r="K34" s="462"/>
      <c r="L34" s="159"/>
      <c r="M34" s="185"/>
      <c r="N34" s="159"/>
      <c r="O34" s="159"/>
      <c r="P34" s="159"/>
      <c r="Q34" s="159"/>
      <c r="R34" s="165">
        <f t="shared" si="4"/>
        <v>0</v>
      </c>
      <c r="S34" s="462"/>
      <c r="T34" s="397"/>
      <c r="U34" s="375"/>
      <c r="V34" s="446"/>
    </row>
    <row r="35" spans="1:22">
      <c r="A35" s="403"/>
      <c r="B35" s="375"/>
      <c r="C35" s="179"/>
      <c r="D35" s="169"/>
      <c r="E35" s="180"/>
      <c r="F35" s="159"/>
      <c r="G35" s="159"/>
      <c r="H35" s="159"/>
      <c r="I35" s="159"/>
      <c r="J35" s="165"/>
      <c r="K35" s="462"/>
      <c r="L35" s="159"/>
      <c r="M35" s="185"/>
      <c r="N35" s="159"/>
      <c r="O35" s="159"/>
      <c r="P35" s="159"/>
      <c r="Q35" s="159"/>
      <c r="R35" s="165">
        <f t="shared" si="4"/>
        <v>0</v>
      </c>
      <c r="S35" s="462"/>
      <c r="T35" s="397"/>
      <c r="U35" s="375"/>
      <c r="V35" s="446"/>
    </row>
    <row r="36" spans="1:22">
      <c r="A36" s="403"/>
      <c r="B36" s="375"/>
      <c r="C36" s="179"/>
      <c r="D36" s="169"/>
      <c r="E36" s="180"/>
      <c r="F36" s="159"/>
      <c r="G36" s="159"/>
      <c r="H36" s="159"/>
      <c r="I36" s="159"/>
      <c r="J36" s="165"/>
      <c r="K36" s="462"/>
      <c r="L36" s="159"/>
      <c r="M36" s="185"/>
      <c r="N36" s="159"/>
      <c r="O36" s="159"/>
      <c r="P36" s="159"/>
      <c r="Q36" s="159"/>
      <c r="R36" s="165">
        <f t="shared" si="4"/>
        <v>0</v>
      </c>
      <c r="S36" s="462"/>
      <c r="T36" s="397"/>
      <c r="U36" s="375"/>
      <c r="V36" s="446"/>
    </row>
    <row r="37" spans="1:22">
      <c r="A37" s="403"/>
      <c r="B37" s="375"/>
      <c r="C37" s="179"/>
      <c r="D37" s="169"/>
      <c r="E37" s="180"/>
      <c r="F37" s="159"/>
      <c r="G37" s="159"/>
      <c r="H37" s="159"/>
      <c r="I37" s="159"/>
      <c r="J37" s="165"/>
      <c r="K37" s="462"/>
      <c r="L37" s="159"/>
      <c r="M37" s="185"/>
      <c r="N37" s="159"/>
      <c r="O37" s="159"/>
      <c r="P37" s="159"/>
      <c r="Q37" s="159"/>
      <c r="R37" s="165">
        <f t="shared" si="4"/>
        <v>0</v>
      </c>
      <c r="S37" s="462"/>
      <c r="T37" s="397"/>
      <c r="U37" s="375"/>
      <c r="V37" s="446"/>
    </row>
    <row r="38" spans="1:22">
      <c r="A38" s="403"/>
      <c r="B38" s="375"/>
      <c r="C38" s="179"/>
      <c r="D38" s="169"/>
      <c r="E38" s="180"/>
      <c r="F38" s="159"/>
      <c r="G38" s="159"/>
      <c r="H38" s="159"/>
      <c r="I38" s="159"/>
      <c r="J38" s="165"/>
      <c r="K38" s="462"/>
      <c r="L38" s="159"/>
      <c r="M38" s="185"/>
      <c r="N38" s="159"/>
      <c r="O38" s="159"/>
      <c r="P38" s="159"/>
      <c r="Q38" s="159"/>
      <c r="R38" s="165">
        <f t="shared" si="4"/>
        <v>0</v>
      </c>
      <c r="S38" s="462"/>
      <c r="T38" s="397"/>
      <c r="U38" s="375"/>
      <c r="V38" s="446"/>
    </row>
    <row r="39" spans="1:22">
      <c r="A39" s="404"/>
      <c r="B39" s="382"/>
      <c r="C39" s="181"/>
      <c r="D39" s="171"/>
      <c r="E39" s="183"/>
      <c r="F39" s="160"/>
      <c r="G39" s="160"/>
      <c r="H39" s="160"/>
      <c r="I39" s="160"/>
      <c r="J39" s="166"/>
      <c r="K39" s="463"/>
      <c r="L39" s="160"/>
      <c r="M39" s="186"/>
      <c r="N39" s="160"/>
      <c r="O39" s="160"/>
      <c r="P39" s="160"/>
      <c r="Q39" s="160"/>
      <c r="R39" s="166">
        <f t="shared" si="4"/>
        <v>0</v>
      </c>
      <c r="S39" s="463"/>
      <c r="T39" s="398"/>
      <c r="U39" s="382"/>
      <c r="V39" s="447"/>
    </row>
    <row r="40" spans="1:22" ht="114.75">
      <c r="A40" s="402">
        <v>4</v>
      </c>
      <c r="B40" s="374" t="str">
        <f>'5- Identificación de Riesgos'!B40</f>
        <v xml:space="preserve">Incumplimiento de los  términos y requisitos de ley en la atención  de los requerimientos de la ciudadanía </v>
      </c>
      <c r="C40" s="177" t="str">
        <f>'5- Identificación de Riesgos'!D40</f>
        <v>1. Insuficiente planta de personal</v>
      </c>
      <c r="D40" s="168"/>
      <c r="E40" s="178" t="s">
        <v>382</v>
      </c>
      <c r="F40" s="161" t="s">
        <v>366</v>
      </c>
      <c r="G40" s="161" t="s">
        <v>366</v>
      </c>
      <c r="H40" s="161" t="s">
        <v>366</v>
      </c>
      <c r="I40" s="161" t="s">
        <v>366</v>
      </c>
      <c r="J40" s="167">
        <f t="shared" si="3"/>
        <v>1</v>
      </c>
      <c r="K40" s="464">
        <f>AVERAGE(J40:J49)</f>
        <v>0.5</v>
      </c>
      <c r="L40" s="161" t="str">
        <f>'5- Identificación de Riesgos'!I40</f>
        <v>Afectación de reputacion,imagén,  credibilidad, satisfacción de usuarios y PI</v>
      </c>
      <c r="M40" s="465" t="s">
        <v>383</v>
      </c>
      <c r="N40" s="161" t="s">
        <v>366</v>
      </c>
      <c r="O40" s="161" t="s">
        <v>366</v>
      </c>
      <c r="P40" s="161" t="s">
        <v>366</v>
      </c>
      <c r="Q40" s="161" t="s">
        <v>366</v>
      </c>
      <c r="R40" s="167">
        <f t="shared" si="4"/>
        <v>1</v>
      </c>
      <c r="S40" s="464">
        <f t="shared" ref="S40" si="6">AVERAGE(R40:R49)</f>
        <v>0.2</v>
      </c>
      <c r="T40" s="396"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74"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445" t="str">
        <f>CONCATENATE(VLOOKUP((LEFT(T40,LEN(T40)-4)&amp;LEFT(U40,LEN(U40)-4)),'9- Matriz de Calor '!$D$18:$E$42,2,0)," - ",RIGHT(T40,1)*RIGHT(U40,1))</f>
        <v>Bajo - 2</v>
      </c>
    </row>
    <row r="41" spans="1:22" ht="90.75" customHeight="1">
      <c r="A41" s="403"/>
      <c r="B41" s="375"/>
      <c r="C41" s="179" t="str">
        <f>'5- Identificación de Riesgos'!D41</f>
        <v xml:space="preserve">2. Problemas de conectividad. </v>
      </c>
      <c r="D41" s="169"/>
      <c r="E41" s="180" t="s">
        <v>384</v>
      </c>
      <c r="F41" s="159" t="s">
        <v>366</v>
      </c>
      <c r="G41" s="159" t="s">
        <v>366</v>
      </c>
      <c r="H41" s="159" t="s">
        <v>366</v>
      </c>
      <c r="I41" s="159" t="s">
        <v>366</v>
      </c>
      <c r="J41" s="165">
        <f t="shared" si="3"/>
        <v>1</v>
      </c>
      <c r="K41" s="462"/>
      <c r="L41" s="159" t="str">
        <f>'5- Identificación de Riesgos'!I41</f>
        <v>Incumplimiento de las metas establecidas</v>
      </c>
      <c r="M41" s="461"/>
      <c r="N41" s="159" t="s">
        <v>366</v>
      </c>
      <c r="O41" s="159" t="s">
        <v>366</v>
      </c>
      <c r="P41" s="159" t="s">
        <v>366</v>
      </c>
      <c r="Q41" s="159" t="s">
        <v>366</v>
      </c>
      <c r="R41" s="165">
        <f t="shared" si="4"/>
        <v>1</v>
      </c>
      <c r="S41" s="462"/>
      <c r="T41" s="397"/>
      <c r="U41" s="375"/>
      <c r="V41" s="446"/>
    </row>
    <row r="42" spans="1:22" ht="103.5" customHeight="1">
      <c r="A42" s="403"/>
      <c r="B42" s="375"/>
      <c r="C42" s="179" t="str">
        <f>'5- Identificación de Riesgos'!D42</f>
        <v>3. Alto volumen de requerimientos.</v>
      </c>
      <c r="D42" s="169"/>
      <c r="E42" s="180" t="s">
        <v>385</v>
      </c>
      <c r="F42" s="159" t="s">
        <v>366</v>
      </c>
      <c r="G42" s="159" t="s">
        <v>366</v>
      </c>
      <c r="H42" s="159" t="s">
        <v>366</v>
      </c>
      <c r="I42" s="159" t="s">
        <v>366</v>
      </c>
      <c r="J42" s="165">
        <f t="shared" si="3"/>
        <v>1</v>
      </c>
      <c r="K42" s="462"/>
      <c r="L42" s="159" t="str">
        <f>'5- Identificación de Riesgos'!I42</f>
        <v>Interrupción o afectación en la prestación del servicio judicial</v>
      </c>
      <c r="M42" s="185"/>
      <c r="N42" s="159"/>
      <c r="O42" s="159"/>
      <c r="P42" s="159"/>
      <c r="Q42" s="159"/>
      <c r="R42" s="165">
        <f t="shared" si="4"/>
        <v>0</v>
      </c>
      <c r="S42" s="462"/>
      <c r="T42" s="397"/>
      <c r="U42" s="375"/>
      <c r="V42" s="446"/>
    </row>
    <row r="43" spans="1:22" ht="76.5">
      <c r="A43" s="403"/>
      <c r="B43" s="375"/>
      <c r="C43" s="179" t="str">
        <f>'5- Identificación de Riesgos'!D43</f>
        <v>4. Falta de conocimiento de los procedimientos para atender requerimientos</v>
      </c>
      <c r="D43" s="169"/>
      <c r="E43" s="180" t="s">
        <v>386</v>
      </c>
      <c r="F43" s="159" t="s">
        <v>366</v>
      </c>
      <c r="G43" s="159" t="s">
        <v>366</v>
      </c>
      <c r="H43" s="159" t="s">
        <v>366</v>
      </c>
      <c r="I43" s="159" t="s">
        <v>366</v>
      </c>
      <c r="J43" s="165">
        <f t="shared" si="3"/>
        <v>1</v>
      </c>
      <c r="K43" s="462"/>
      <c r="L43" s="159"/>
      <c r="M43" s="185"/>
      <c r="N43" s="159"/>
      <c r="O43" s="159"/>
      <c r="P43" s="159"/>
      <c r="Q43" s="159"/>
      <c r="R43" s="165">
        <f t="shared" si="4"/>
        <v>0</v>
      </c>
      <c r="S43" s="462"/>
      <c r="T43" s="397"/>
      <c r="U43" s="375"/>
      <c r="V43" s="446"/>
    </row>
    <row r="44" spans="1:22" ht="120">
      <c r="A44" s="403"/>
      <c r="B44" s="375"/>
      <c r="C44" s="179" t="str">
        <f>'5- Identificación de Riesgos'!D44</f>
        <v xml:space="preserve">5. Fallas en el sistema de  radicación  de comunicaciones oficiales </v>
      </c>
      <c r="D44" s="169"/>
      <c r="E44" s="169" t="s">
        <v>387</v>
      </c>
      <c r="F44" s="159" t="s">
        <v>366</v>
      </c>
      <c r="G44" s="159" t="s">
        <v>366</v>
      </c>
      <c r="H44" s="159" t="s">
        <v>366</v>
      </c>
      <c r="I44" s="159" t="s">
        <v>366</v>
      </c>
      <c r="J44" s="165">
        <f t="shared" si="3"/>
        <v>1</v>
      </c>
      <c r="K44" s="462"/>
      <c r="L44" s="159"/>
      <c r="M44" s="185"/>
      <c r="N44" s="159"/>
      <c r="O44" s="159"/>
      <c r="P44" s="159"/>
      <c r="Q44" s="159"/>
      <c r="R44" s="165">
        <f t="shared" si="4"/>
        <v>0</v>
      </c>
      <c r="S44" s="462"/>
      <c r="T44" s="397"/>
      <c r="U44" s="375"/>
      <c r="V44" s="446"/>
    </row>
    <row r="45" spans="1:22">
      <c r="A45" s="403"/>
      <c r="B45" s="375"/>
      <c r="C45" s="179"/>
      <c r="D45" s="169"/>
      <c r="E45" s="180"/>
      <c r="F45" s="159"/>
      <c r="G45" s="159"/>
      <c r="H45" s="159"/>
      <c r="I45" s="159"/>
      <c r="J45" s="165">
        <f t="shared" si="3"/>
        <v>0</v>
      </c>
      <c r="K45" s="462"/>
      <c r="L45" s="159"/>
      <c r="M45" s="185"/>
      <c r="N45" s="159"/>
      <c r="O45" s="159"/>
      <c r="P45" s="159"/>
      <c r="Q45" s="159"/>
      <c r="R45" s="165">
        <f t="shared" si="4"/>
        <v>0</v>
      </c>
      <c r="S45" s="462"/>
      <c r="T45" s="397"/>
      <c r="U45" s="375"/>
      <c r="V45" s="446"/>
    </row>
    <row r="46" spans="1:22">
      <c r="A46" s="403"/>
      <c r="B46" s="375"/>
      <c r="C46" s="179"/>
      <c r="D46" s="169"/>
      <c r="E46" s="180"/>
      <c r="F46" s="159"/>
      <c r="G46" s="159"/>
      <c r="H46" s="159"/>
      <c r="I46" s="159"/>
      <c r="J46" s="165">
        <f t="shared" si="3"/>
        <v>0</v>
      </c>
      <c r="K46" s="462"/>
      <c r="L46" s="159"/>
      <c r="M46" s="185"/>
      <c r="N46" s="159"/>
      <c r="O46" s="159"/>
      <c r="P46" s="159"/>
      <c r="Q46" s="159"/>
      <c r="R46" s="165">
        <f t="shared" si="4"/>
        <v>0</v>
      </c>
      <c r="S46" s="462"/>
      <c r="T46" s="397"/>
      <c r="U46" s="375"/>
      <c r="V46" s="446"/>
    </row>
    <row r="47" spans="1:22">
      <c r="A47" s="403"/>
      <c r="B47" s="375"/>
      <c r="C47" s="179"/>
      <c r="D47" s="169"/>
      <c r="E47" s="180"/>
      <c r="F47" s="159"/>
      <c r="G47" s="159"/>
      <c r="H47" s="159"/>
      <c r="I47" s="159"/>
      <c r="J47" s="165">
        <f t="shared" si="3"/>
        <v>0</v>
      </c>
      <c r="K47" s="462"/>
      <c r="L47" s="159"/>
      <c r="M47" s="185"/>
      <c r="N47" s="159"/>
      <c r="O47" s="159"/>
      <c r="P47" s="159"/>
      <c r="Q47" s="159"/>
      <c r="R47" s="165">
        <f t="shared" si="4"/>
        <v>0</v>
      </c>
      <c r="S47" s="462"/>
      <c r="T47" s="397"/>
      <c r="U47" s="375"/>
      <c r="V47" s="446"/>
    </row>
    <row r="48" spans="1:22">
      <c r="A48" s="403"/>
      <c r="B48" s="375"/>
      <c r="C48" s="179"/>
      <c r="D48" s="169"/>
      <c r="E48" s="180"/>
      <c r="F48" s="159"/>
      <c r="G48" s="159"/>
      <c r="H48" s="159"/>
      <c r="I48" s="159"/>
      <c r="J48" s="165">
        <f t="shared" si="3"/>
        <v>0</v>
      </c>
      <c r="K48" s="462"/>
      <c r="L48" s="159"/>
      <c r="M48" s="185"/>
      <c r="N48" s="159"/>
      <c r="O48" s="159"/>
      <c r="P48" s="159"/>
      <c r="Q48" s="159"/>
      <c r="R48" s="165">
        <f t="shared" si="4"/>
        <v>0</v>
      </c>
      <c r="S48" s="462"/>
      <c r="T48" s="397"/>
      <c r="U48" s="375"/>
      <c r="V48" s="446"/>
    </row>
    <row r="49" spans="1:22">
      <c r="A49" s="404"/>
      <c r="B49" s="382"/>
      <c r="C49" s="181"/>
      <c r="D49" s="171"/>
      <c r="E49" s="183"/>
      <c r="F49" s="160"/>
      <c r="G49" s="160"/>
      <c r="H49" s="160"/>
      <c r="I49" s="160"/>
      <c r="J49" s="166">
        <f t="shared" si="3"/>
        <v>0</v>
      </c>
      <c r="K49" s="463"/>
      <c r="L49" s="160"/>
      <c r="M49" s="186"/>
      <c r="N49" s="160"/>
      <c r="O49" s="160"/>
      <c r="P49" s="160"/>
      <c r="Q49" s="160"/>
      <c r="R49" s="166">
        <f t="shared" si="4"/>
        <v>0</v>
      </c>
      <c r="S49" s="463"/>
      <c r="T49" s="398"/>
      <c r="U49" s="382"/>
      <c r="V49" s="447"/>
    </row>
    <row r="50" spans="1:22" ht="60">
      <c r="A50" s="383">
        <v>5</v>
      </c>
      <c r="B50" s="377" t="str">
        <f>'5- Identificación de Riesgos'!B50</f>
        <v>Recibir dádivas o beneficios a nombre propio o de terceros para seleccionar o, rechazar aspirantes sin el lleno de los requisitos o asignar puntajes erróneos</v>
      </c>
      <c r="C50" s="177" t="str">
        <f>'5- Identificación de Riesgos'!D50</f>
        <v>1. Insuficientes programas de capacitación para la toma de conciencia debido al desconocimiento de la ley antisoborno (ISO 37001: 2016), Plan Anticorrupcion y de los Valores y Principios propios de la Entidad</v>
      </c>
      <c r="D50" s="168"/>
      <c r="E50" s="178" t="s">
        <v>388</v>
      </c>
      <c r="F50" s="161" t="s">
        <v>366</v>
      </c>
      <c r="G50" s="161" t="s">
        <v>366</v>
      </c>
      <c r="H50" s="161" t="s">
        <v>366</v>
      </c>
      <c r="I50" s="161" t="s">
        <v>366</v>
      </c>
      <c r="J50" s="167">
        <f t="shared" si="3"/>
        <v>1</v>
      </c>
      <c r="K50" s="464">
        <f>AVERAGE(J50:J59)</f>
        <v>0.3</v>
      </c>
      <c r="L50" s="161" t="str">
        <f>'5- Identificación de Riesgos'!I50</f>
        <v>Afectación de reputacion,imagén,  credibilidad, satisfacción de usuarios y PI</v>
      </c>
      <c r="M50" s="187" t="s">
        <v>389</v>
      </c>
      <c r="N50" s="161" t="s">
        <v>366</v>
      </c>
      <c r="O50" s="161" t="s">
        <v>366</v>
      </c>
      <c r="P50" s="161" t="s">
        <v>366</v>
      </c>
      <c r="Q50" s="161" t="s">
        <v>366</v>
      </c>
      <c r="R50" s="167">
        <f t="shared" si="4"/>
        <v>1</v>
      </c>
      <c r="S50" s="464">
        <f t="shared" ref="S50" si="7">AVERAGE(R50:R59)</f>
        <v>0.1</v>
      </c>
      <c r="T50" s="396"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74"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Moderado - 3</v>
      </c>
      <c r="V50" s="445" t="str">
        <f>CONCATENATE(VLOOKUP((LEFT(T50,LEN(T50)-4)&amp;LEFT(U50,LEN(U50)-4)),'9- Matriz de Calor '!$D$18:$E$42,2,0)," - ",RIGHT(T50,1)*RIGHT(U50,1))</f>
        <v>Moderado - 3</v>
      </c>
    </row>
    <row r="51" spans="1:22" ht="48.75" customHeight="1">
      <c r="A51" s="384"/>
      <c r="B51" s="378"/>
      <c r="C51" s="179" t="str">
        <f>'5- Identificación de Riesgos'!D51</f>
        <v>2. Desconocimiento y no aplicación del código de ética y buen gobieno</v>
      </c>
      <c r="D51" s="169"/>
      <c r="E51" s="180" t="s">
        <v>390</v>
      </c>
      <c r="F51" s="159" t="s">
        <v>366</v>
      </c>
      <c r="G51" s="159" t="s">
        <v>366</v>
      </c>
      <c r="H51" s="159" t="s">
        <v>366</v>
      </c>
      <c r="I51" s="159" t="s">
        <v>366</v>
      </c>
      <c r="J51" s="165">
        <f t="shared" si="3"/>
        <v>1</v>
      </c>
      <c r="K51" s="462"/>
      <c r="L51" s="159" t="str">
        <f>'5- Identificación de Riesgos'!I51</f>
        <v>Interrupción o afectación en la prestación del servicio judicial</v>
      </c>
      <c r="M51" s="185"/>
      <c r="N51" s="159"/>
      <c r="O51" s="159"/>
      <c r="P51" s="159"/>
      <c r="Q51" s="159"/>
      <c r="R51" s="165">
        <f t="shared" si="4"/>
        <v>0</v>
      </c>
      <c r="S51" s="462"/>
      <c r="T51" s="397"/>
      <c r="U51" s="375"/>
      <c r="V51" s="446"/>
    </row>
    <row r="52" spans="1:22" ht="45">
      <c r="A52" s="384"/>
      <c r="B52" s="378"/>
      <c r="C52" s="179" t="str">
        <f>'5- Identificación de Riesgos'!D52</f>
        <v>3. Carencia de compromiso y transparencia de los servidore judiciales.</v>
      </c>
      <c r="D52" s="169"/>
      <c r="E52" s="180" t="s">
        <v>391</v>
      </c>
      <c r="F52" s="159" t="s">
        <v>366</v>
      </c>
      <c r="G52" s="159" t="s">
        <v>366</v>
      </c>
      <c r="H52" s="159" t="s">
        <v>366</v>
      </c>
      <c r="I52" s="159" t="s">
        <v>366</v>
      </c>
      <c r="J52" s="165">
        <f t="shared" si="3"/>
        <v>1</v>
      </c>
      <c r="K52" s="462"/>
      <c r="L52" s="159" t="str">
        <f>'5- Identificación de Riesgos'!I52</f>
        <v>Interrupción o afectación en la prestación del servicio administrativo</v>
      </c>
      <c r="M52" s="185"/>
      <c r="N52" s="159"/>
      <c r="O52" s="159"/>
      <c r="P52" s="159"/>
      <c r="Q52" s="159"/>
      <c r="R52" s="165">
        <f t="shared" si="4"/>
        <v>0</v>
      </c>
      <c r="S52" s="462"/>
      <c r="T52" s="397"/>
      <c r="U52" s="375"/>
      <c r="V52" s="446"/>
    </row>
    <row r="53" spans="1:22" ht="30">
      <c r="A53" s="384"/>
      <c r="B53" s="378"/>
      <c r="C53" s="179" t="str">
        <f>'5- Identificación de Riesgos'!D53</f>
        <v>4. Deficiencia de controles en el trámite de los documentos</v>
      </c>
      <c r="D53" s="169"/>
      <c r="E53" s="180"/>
      <c r="F53" s="159"/>
      <c r="G53" s="159"/>
      <c r="H53" s="159"/>
      <c r="I53" s="159"/>
      <c r="J53" s="165">
        <f t="shared" si="3"/>
        <v>0</v>
      </c>
      <c r="K53" s="462"/>
      <c r="L53" s="159"/>
      <c r="M53" s="185"/>
      <c r="N53" s="159"/>
      <c r="O53" s="159"/>
      <c r="P53" s="159"/>
      <c r="Q53" s="159"/>
      <c r="R53" s="165">
        <f t="shared" si="4"/>
        <v>0</v>
      </c>
      <c r="S53" s="462"/>
      <c r="T53" s="397"/>
      <c r="U53" s="375"/>
      <c r="V53" s="446"/>
    </row>
    <row r="54" spans="1:22" ht="30">
      <c r="A54" s="384"/>
      <c r="B54" s="378"/>
      <c r="C54" s="179" t="str">
        <f>'5- Identificación de Riesgos'!D54</f>
        <v>5. No aplicación adecuada de los procedimientos de control</v>
      </c>
      <c r="D54" s="169"/>
      <c r="E54" s="169"/>
      <c r="F54" s="159"/>
      <c r="G54" s="159"/>
      <c r="H54" s="159"/>
      <c r="I54" s="159"/>
      <c r="J54" s="165">
        <f t="shared" si="3"/>
        <v>0</v>
      </c>
      <c r="K54" s="462"/>
      <c r="L54" s="159"/>
      <c r="M54" s="185"/>
      <c r="N54" s="159"/>
      <c r="O54" s="159"/>
      <c r="P54" s="159"/>
      <c r="Q54" s="159"/>
      <c r="R54" s="165">
        <f t="shared" si="4"/>
        <v>0</v>
      </c>
      <c r="S54" s="462"/>
      <c r="T54" s="397"/>
      <c r="U54" s="375"/>
      <c r="V54" s="446"/>
    </row>
    <row r="55" spans="1:22">
      <c r="A55" s="384"/>
      <c r="B55" s="378"/>
      <c r="C55" s="179"/>
      <c r="D55" s="169"/>
      <c r="E55" s="180"/>
      <c r="F55" s="159"/>
      <c r="G55" s="159"/>
      <c r="H55" s="159"/>
      <c r="I55" s="159"/>
      <c r="J55" s="165">
        <f t="shared" si="3"/>
        <v>0</v>
      </c>
      <c r="K55" s="462"/>
      <c r="L55" s="159"/>
      <c r="M55" s="185"/>
      <c r="N55" s="159"/>
      <c r="O55" s="159"/>
      <c r="P55" s="159"/>
      <c r="Q55" s="159"/>
      <c r="R55" s="165">
        <f t="shared" si="4"/>
        <v>0</v>
      </c>
      <c r="S55" s="462"/>
      <c r="T55" s="397"/>
      <c r="U55" s="375"/>
      <c r="V55" s="446"/>
    </row>
    <row r="56" spans="1:22">
      <c r="A56" s="384"/>
      <c r="B56" s="378"/>
      <c r="C56" s="179"/>
      <c r="D56" s="169"/>
      <c r="E56" s="180"/>
      <c r="F56" s="159"/>
      <c r="G56" s="159"/>
      <c r="H56" s="159"/>
      <c r="I56" s="159"/>
      <c r="J56" s="165">
        <f t="shared" si="3"/>
        <v>0</v>
      </c>
      <c r="K56" s="462"/>
      <c r="L56" s="159"/>
      <c r="M56" s="185"/>
      <c r="N56" s="159"/>
      <c r="O56" s="159"/>
      <c r="P56" s="159"/>
      <c r="Q56" s="159"/>
      <c r="R56" s="165">
        <f t="shared" si="4"/>
        <v>0</v>
      </c>
      <c r="S56" s="462"/>
      <c r="T56" s="397"/>
      <c r="U56" s="375"/>
      <c r="V56" s="446"/>
    </row>
    <row r="57" spans="1:22">
      <c r="A57" s="384"/>
      <c r="B57" s="378"/>
      <c r="C57" s="179"/>
      <c r="D57" s="169"/>
      <c r="E57" s="180"/>
      <c r="F57" s="159"/>
      <c r="G57" s="159"/>
      <c r="H57" s="159"/>
      <c r="I57" s="159"/>
      <c r="J57" s="165">
        <f t="shared" si="3"/>
        <v>0</v>
      </c>
      <c r="K57" s="462"/>
      <c r="L57" s="159"/>
      <c r="M57" s="185"/>
      <c r="N57" s="159"/>
      <c r="O57" s="159"/>
      <c r="P57" s="159"/>
      <c r="Q57" s="159"/>
      <c r="R57" s="165">
        <f t="shared" si="4"/>
        <v>0</v>
      </c>
      <c r="S57" s="462"/>
      <c r="T57" s="397"/>
      <c r="U57" s="375"/>
      <c r="V57" s="446"/>
    </row>
    <row r="58" spans="1:22">
      <c r="A58" s="384"/>
      <c r="B58" s="378"/>
      <c r="C58" s="179"/>
      <c r="D58" s="169"/>
      <c r="E58" s="180"/>
      <c r="F58" s="159"/>
      <c r="G58" s="159"/>
      <c r="H58" s="159"/>
      <c r="I58" s="159"/>
      <c r="J58" s="165">
        <f t="shared" si="3"/>
        <v>0</v>
      </c>
      <c r="K58" s="462"/>
      <c r="L58" s="159"/>
      <c r="M58" s="185"/>
      <c r="N58" s="159"/>
      <c r="O58" s="159"/>
      <c r="P58" s="159"/>
      <c r="Q58" s="159"/>
      <c r="R58" s="165">
        <f t="shared" si="4"/>
        <v>0</v>
      </c>
      <c r="S58" s="462"/>
      <c r="T58" s="397"/>
      <c r="U58" s="375"/>
      <c r="V58" s="446"/>
    </row>
    <row r="59" spans="1:22">
      <c r="A59" s="385"/>
      <c r="B59" s="379"/>
      <c r="C59" s="181"/>
      <c r="D59" s="171"/>
      <c r="E59" s="183"/>
      <c r="F59" s="160"/>
      <c r="G59" s="160"/>
      <c r="H59" s="160"/>
      <c r="I59" s="160"/>
      <c r="J59" s="166">
        <f t="shared" si="3"/>
        <v>0</v>
      </c>
      <c r="K59" s="463"/>
      <c r="L59" s="160"/>
      <c r="M59" s="186"/>
      <c r="N59" s="160"/>
      <c r="O59" s="160"/>
      <c r="P59" s="160"/>
      <c r="Q59" s="160"/>
      <c r="R59" s="166">
        <f t="shared" si="4"/>
        <v>0</v>
      </c>
      <c r="S59" s="463"/>
      <c r="T59" s="398"/>
      <c r="U59" s="382"/>
      <c r="V59" s="447"/>
    </row>
    <row r="60" spans="1:22" ht="60">
      <c r="A60" s="383">
        <v>6</v>
      </c>
      <c r="B60" s="374" t="str">
        <f>'5- Identificación de Riesgos'!B60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177" t="str">
        <f>'5- Identificación de Riesgos'!D60</f>
        <v>1. Falta de ética de los servidores públicos (Debilidades en principios y valores)</v>
      </c>
      <c r="D60" s="168"/>
      <c r="E60" s="206" t="s">
        <v>392</v>
      </c>
      <c r="F60" s="161" t="s">
        <v>366</v>
      </c>
      <c r="G60" s="161" t="s">
        <v>366</v>
      </c>
      <c r="H60" s="161" t="s">
        <v>366</v>
      </c>
      <c r="I60" s="161" t="s">
        <v>366</v>
      </c>
      <c r="J60" s="167">
        <f t="shared" si="3"/>
        <v>1</v>
      </c>
      <c r="K60" s="464">
        <f>AVERAGE(J60:J69)</f>
        <v>0.3</v>
      </c>
      <c r="L60" s="161" t="str">
        <f>'5- Identificación de Riesgos'!I60</f>
        <v>Afectación de reputacion,imagén,  credibilidad, satisfacción de usuarios y PI</v>
      </c>
      <c r="M60" s="187" t="s">
        <v>389</v>
      </c>
      <c r="N60" s="161" t="s">
        <v>366</v>
      </c>
      <c r="O60" s="161" t="s">
        <v>366</v>
      </c>
      <c r="P60" s="161" t="s">
        <v>366</v>
      </c>
      <c r="Q60" s="161" t="s">
        <v>366</v>
      </c>
      <c r="R60" s="167">
        <f t="shared" si="4"/>
        <v>1</v>
      </c>
      <c r="S60" s="464">
        <f t="shared" ref="S60" si="8">AVERAGE(R60:R69)</f>
        <v>0.1</v>
      </c>
      <c r="T60" s="396"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74"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445" t="str">
        <f>CONCATENATE(VLOOKUP((LEFT(T60,LEN(T60)-4)&amp;LEFT(U60,LEN(U60)-4)),'9- Matriz de Calor '!$D$18:$E$42,2,0)," - ",RIGHT(T60,1)*RIGHT(U60,1))</f>
        <v>Bajo - 2</v>
      </c>
    </row>
    <row r="61" spans="1:22" ht="45">
      <c r="A61" s="384"/>
      <c r="B61" s="375"/>
      <c r="C61" s="179" t="str">
        <f>'5- Identificación de Riesgos'!D61</f>
        <v>2. Falta de ética de terceros interesados  (Debilidades principios y valores)</v>
      </c>
      <c r="D61" s="169"/>
      <c r="E61" s="207" t="s">
        <v>390</v>
      </c>
      <c r="F61" s="159" t="s">
        <v>366</v>
      </c>
      <c r="G61" s="159" t="s">
        <v>366</v>
      </c>
      <c r="H61" s="159" t="s">
        <v>366</v>
      </c>
      <c r="I61" s="159" t="s">
        <v>366</v>
      </c>
      <c r="J61" s="165">
        <f t="shared" si="3"/>
        <v>1</v>
      </c>
      <c r="K61" s="462"/>
      <c r="L61" s="159" t="str">
        <f>'5- Identificación de Riesgos'!I61</f>
        <v>Interrupción o afectación en la prestación del servicio judicial</v>
      </c>
      <c r="M61" s="185"/>
      <c r="N61" s="159"/>
      <c r="O61" s="159"/>
      <c r="P61" s="159"/>
      <c r="Q61" s="159"/>
      <c r="R61" s="165">
        <f t="shared" si="4"/>
        <v>0</v>
      </c>
      <c r="S61" s="462"/>
      <c r="T61" s="397"/>
      <c r="U61" s="375"/>
      <c r="V61" s="446"/>
    </row>
    <row r="62" spans="1:22" ht="76.5">
      <c r="A62" s="384"/>
      <c r="B62" s="375"/>
      <c r="C62" s="179" t="str">
        <f>'5- Identificación de Riesgos'!D62</f>
        <v>3. Debilidades en los procedimientos de control de proveedores (operador)</v>
      </c>
      <c r="D62" s="169"/>
      <c r="E62" s="207" t="s">
        <v>393</v>
      </c>
      <c r="F62" s="159" t="s">
        <v>366</v>
      </c>
      <c r="G62" s="159" t="s">
        <v>366</v>
      </c>
      <c r="H62" s="159" t="s">
        <v>366</v>
      </c>
      <c r="I62" s="159" t="s">
        <v>366</v>
      </c>
      <c r="J62" s="165">
        <f t="shared" si="3"/>
        <v>1</v>
      </c>
      <c r="K62" s="462"/>
      <c r="L62" s="159" t="str">
        <f>'5- Identificación de Riesgos'!I62</f>
        <v>Interrupción o afectación en la prestación del servicio administrativo</v>
      </c>
      <c r="M62" s="185"/>
      <c r="N62" s="159"/>
      <c r="O62" s="159"/>
      <c r="P62" s="159"/>
      <c r="Q62" s="159"/>
      <c r="R62" s="165">
        <f t="shared" si="4"/>
        <v>0</v>
      </c>
      <c r="S62" s="462"/>
      <c r="T62" s="397"/>
      <c r="U62" s="375"/>
      <c r="V62" s="446"/>
    </row>
    <row r="63" spans="1:22">
      <c r="A63" s="384"/>
      <c r="B63" s="375"/>
      <c r="C63" s="179"/>
      <c r="D63" s="169"/>
      <c r="E63" s="180"/>
      <c r="F63" s="159"/>
      <c r="G63" s="159"/>
      <c r="H63" s="159"/>
      <c r="I63" s="159"/>
      <c r="J63" s="165">
        <f t="shared" si="3"/>
        <v>0</v>
      </c>
      <c r="K63" s="462"/>
      <c r="L63" s="159"/>
      <c r="M63" s="185"/>
      <c r="N63" s="159"/>
      <c r="O63" s="159"/>
      <c r="P63" s="159"/>
      <c r="Q63" s="159"/>
      <c r="R63" s="165">
        <f t="shared" si="4"/>
        <v>0</v>
      </c>
      <c r="S63" s="462"/>
      <c r="T63" s="397"/>
      <c r="U63" s="375"/>
      <c r="V63" s="446"/>
    </row>
    <row r="64" spans="1:22">
      <c r="A64" s="384"/>
      <c r="B64" s="375"/>
      <c r="C64" s="179"/>
      <c r="D64" s="169"/>
      <c r="E64" s="169"/>
      <c r="F64" s="159"/>
      <c r="G64" s="159"/>
      <c r="H64" s="159"/>
      <c r="I64" s="159"/>
      <c r="J64" s="165">
        <f t="shared" si="3"/>
        <v>0</v>
      </c>
      <c r="K64" s="462"/>
      <c r="L64" s="159"/>
      <c r="M64" s="185"/>
      <c r="N64" s="159"/>
      <c r="O64" s="159"/>
      <c r="P64" s="159"/>
      <c r="Q64" s="159"/>
      <c r="R64" s="165">
        <f t="shared" si="4"/>
        <v>0</v>
      </c>
      <c r="S64" s="462"/>
      <c r="T64" s="397"/>
      <c r="U64" s="375"/>
      <c r="V64" s="446"/>
    </row>
    <row r="65" spans="1:22">
      <c r="A65" s="384"/>
      <c r="B65" s="375"/>
      <c r="C65" s="179"/>
      <c r="D65" s="169"/>
      <c r="E65" s="180"/>
      <c r="F65" s="159"/>
      <c r="G65" s="159"/>
      <c r="H65" s="159"/>
      <c r="I65" s="159"/>
      <c r="J65" s="165">
        <f t="shared" si="3"/>
        <v>0</v>
      </c>
      <c r="K65" s="462"/>
      <c r="L65" s="159"/>
      <c r="M65" s="185"/>
      <c r="N65" s="159"/>
      <c r="O65" s="159"/>
      <c r="P65" s="159"/>
      <c r="Q65" s="159"/>
      <c r="R65" s="165">
        <f t="shared" si="4"/>
        <v>0</v>
      </c>
      <c r="S65" s="462"/>
      <c r="T65" s="397"/>
      <c r="U65" s="375"/>
      <c r="V65" s="446"/>
    </row>
    <row r="66" spans="1:22">
      <c r="A66" s="384"/>
      <c r="B66" s="375"/>
      <c r="C66" s="179"/>
      <c r="D66" s="169"/>
      <c r="E66" s="180"/>
      <c r="F66" s="159"/>
      <c r="G66" s="159"/>
      <c r="H66" s="159"/>
      <c r="I66" s="159"/>
      <c r="J66" s="165">
        <f t="shared" si="3"/>
        <v>0</v>
      </c>
      <c r="K66" s="462"/>
      <c r="L66" s="159"/>
      <c r="M66" s="185"/>
      <c r="N66" s="159"/>
      <c r="O66" s="159"/>
      <c r="P66" s="159"/>
      <c r="Q66" s="159"/>
      <c r="R66" s="165">
        <f t="shared" si="4"/>
        <v>0</v>
      </c>
      <c r="S66" s="462"/>
      <c r="T66" s="397"/>
      <c r="U66" s="375"/>
      <c r="V66" s="446"/>
    </row>
    <row r="67" spans="1:22">
      <c r="A67" s="384"/>
      <c r="B67" s="375"/>
      <c r="C67" s="179"/>
      <c r="D67" s="169"/>
      <c r="E67" s="180"/>
      <c r="F67" s="159"/>
      <c r="G67" s="159"/>
      <c r="H67" s="159"/>
      <c r="I67" s="159"/>
      <c r="J67" s="165">
        <f t="shared" si="3"/>
        <v>0</v>
      </c>
      <c r="K67" s="462"/>
      <c r="L67" s="159"/>
      <c r="M67" s="185"/>
      <c r="N67" s="159"/>
      <c r="O67" s="159"/>
      <c r="P67" s="159"/>
      <c r="Q67" s="159"/>
      <c r="R67" s="165">
        <f t="shared" si="4"/>
        <v>0</v>
      </c>
      <c r="S67" s="462"/>
      <c r="T67" s="397"/>
      <c r="U67" s="375"/>
      <c r="V67" s="446"/>
    </row>
    <row r="68" spans="1:22">
      <c r="A68" s="384"/>
      <c r="B68" s="375"/>
      <c r="C68" s="179"/>
      <c r="D68" s="169"/>
      <c r="E68" s="180"/>
      <c r="F68" s="159"/>
      <c r="G68" s="159"/>
      <c r="H68" s="159"/>
      <c r="I68" s="159"/>
      <c r="J68" s="165">
        <f t="shared" si="3"/>
        <v>0</v>
      </c>
      <c r="K68" s="462"/>
      <c r="L68" s="159"/>
      <c r="M68" s="185"/>
      <c r="N68" s="159"/>
      <c r="O68" s="159"/>
      <c r="P68" s="159"/>
      <c r="Q68" s="159"/>
      <c r="R68" s="165">
        <f t="shared" si="4"/>
        <v>0</v>
      </c>
      <c r="S68" s="462"/>
      <c r="T68" s="397"/>
      <c r="U68" s="375"/>
      <c r="V68" s="446"/>
    </row>
    <row r="69" spans="1:22">
      <c r="A69" s="385"/>
      <c r="B69" s="382"/>
      <c r="C69" s="181"/>
      <c r="D69" s="171"/>
      <c r="E69" s="183"/>
      <c r="F69" s="160"/>
      <c r="G69" s="160"/>
      <c r="H69" s="160"/>
      <c r="I69" s="160"/>
      <c r="J69" s="166">
        <f t="shared" si="3"/>
        <v>0</v>
      </c>
      <c r="K69" s="463"/>
      <c r="L69" s="160"/>
      <c r="M69" s="186"/>
      <c r="N69" s="160"/>
      <c r="O69" s="160"/>
      <c r="P69" s="160"/>
      <c r="Q69" s="160"/>
      <c r="R69" s="166">
        <f t="shared" si="4"/>
        <v>0</v>
      </c>
      <c r="S69" s="463"/>
      <c r="T69" s="398"/>
      <c r="U69" s="382"/>
      <c r="V69" s="447"/>
    </row>
    <row r="70" spans="1:22" ht="60">
      <c r="A70" s="458">
        <v>7</v>
      </c>
      <c r="B70" s="381" t="str">
        <f>'5- Identificación de Riesgos'!B70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184" t="str">
        <f>'5- Identificación de Riesgos'!D70</f>
        <v>1. Falta de ética de los servidores públicos (Debilidades en principios y valores)</v>
      </c>
      <c r="D70" s="157"/>
      <c r="E70" s="206" t="s">
        <v>392</v>
      </c>
      <c r="F70" s="158" t="s">
        <v>366</v>
      </c>
      <c r="G70" s="158" t="s">
        <v>366</v>
      </c>
      <c r="H70" s="158" t="s">
        <v>366</v>
      </c>
      <c r="I70" s="158" t="s">
        <v>366</v>
      </c>
      <c r="J70" s="164">
        <f t="shared" ref="J70:J79" si="9">COUNTIF(F70:I70,"SI")/4</f>
        <v>1</v>
      </c>
      <c r="K70" s="461">
        <f>AVERAGE(J70:J79)</f>
        <v>0.3</v>
      </c>
      <c r="L70" s="158" t="str">
        <f>'5- Identificación de Riesgos'!I70</f>
        <v>Afectación de reputacion,imagén,  credibilidad, satisfacción de usuarios y PI</v>
      </c>
      <c r="M70" s="188" t="s">
        <v>389</v>
      </c>
      <c r="N70" s="158" t="s">
        <v>366</v>
      </c>
      <c r="O70" s="158" t="s">
        <v>366</v>
      </c>
      <c r="P70" s="158" t="s">
        <v>366</v>
      </c>
      <c r="Q70" s="158" t="s">
        <v>366</v>
      </c>
      <c r="R70" s="164">
        <f t="shared" ref="R70:R79" si="10">SUM(COUNTIF(N70,"SI")*25%,COUNTIF(O70,"SI")*40%,COUNTIF(P70,"SI")*25%,COUNTIF(Q70,"SI")*10%)</f>
        <v>1</v>
      </c>
      <c r="S70" s="461">
        <f t="shared" ref="S70" si="11">AVERAGE(R70:R79)</f>
        <v>0.1</v>
      </c>
      <c r="T70" s="396"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74"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Moderado - 3</v>
      </c>
      <c r="V70" s="445" t="str">
        <f>CONCATENATE(VLOOKUP((LEFT(T70,LEN(T70)-4)&amp;LEFT(U70,LEN(U70)-4)),'9- Matriz de Calor '!$D$18:$E$42,2,0)," - ",RIGHT(T70,1)*RIGHT(U70,1))</f>
        <v>Moderado - 3</v>
      </c>
    </row>
    <row r="71" spans="1:22" ht="51" customHeight="1">
      <c r="A71" s="459"/>
      <c r="B71" s="375"/>
      <c r="C71" s="179" t="str">
        <f>'5- Identificación de Riesgos'!D71</f>
        <v>2. Falta de ética de terceros interesados  (Debilidades principios y valores)</v>
      </c>
      <c r="D71" s="169"/>
      <c r="E71" s="207" t="s">
        <v>390</v>
      </c>
      <c r="F71" s="159" t="s">
        <v>366</v>
      </c>
      <c r="G71" s="159" t="s">
        <v>366</v>
      </c>
      <c r="H71" s="159" t="s">
        <v>366</v>
      </c>
      <c r="I71" s="159" t="s">
        <v>366</v>
      </c>
      <c r="J71" s="165">
        <f t="shared" si="9"/>
        <v>1</v>
      </c>
      <c r="K71" s="462"/>
      <c r="L71" s="159" t="str">
        <f>'5- Identificación de Riesgos'!I71</f>
        <v>Incumplimiento de las metas establecidas</v>
      </c>
      <c r="M71" s="185"/>
      <c r="N71" s="159"/>
      <c r="O71" s="159"/>
      <c r="P71" s="159"/>
      <c r="Q71" s="159"/>
      <c r="R71" s="165">
        <f t="shared" si="10"/>
        <v>0</v>
      </c>
      <c r="S71" s="462"/>
      <c r="T71" s="397"/>
      <c r="U71" s="375"/>
      <c r="V71" s="446"/>
    </row>
    <row r="72" spans="1:22" ht="76.5">
      <c r="A72" s="459"/>
      <c r="B72" s="375"/>
      <c r="C72" s="179" t="str">
        <f>'5- Identificación de Riesgos'!D72</f>
        <v>3. Debilidades en los controles de los procedimientos en los procesos de selección.</v>
      </c>
      <c r="D72" s="169"/>
      <c r="E72" s="208" t="s">
        <v>394</v>
      </c>
      <c r="F72" s="159" t="s">
        <v>366</v>
      </c>
      <c r="G72" s="159" t="s">
        <v>366</v>
      </c>
      <c r="H72" s="159" t="s">
        <v>366</v>
      </c>
      <c r="I72" s="159" t="s">
        <v>366</v>
      </c>
      <c r="J72" s="165">
        <f t="shared" si="9"/>
        <v>1</v>
      </c>
      <c r="K72" s="462"/>
      <c r="L72" s="159"/>
      <c r="M72" s="185"/>
      <c r="N72" s="159"/>
      <c r="O72" s="159"/>
      <c r="P72" s="159"/>
      <c r="Q72" s="159"/>
      <c r="R72" s="165">
        <f t="shared" si="10"/>
        <v>0</v>
      </c>
      <c r="S72" s="462"/>
      <c r="T72" s="397"/>
      <c r="U72" s="375"/>
      <c r="V72" s="446"/>
    </row>
    <row r="73" spans="1:22">
      <c r="A73" s="459"/>
      <c r="B73" s="375"/>
      <c r="C73" s="179"/>
      <c r="D73" s="169"/>
      <c r="E73" s="180"/>
      <c r="F73" s="159"/>
      <c r="G73" s="159"/>
      <c r="H73" s="159"/>
      <c r="I73" s="159"/>
      <c r="J73" s="165">
        <f t="shared" si="9"/>
        <v>0</v>
      </c>
      <c r="K73" s="462"/>
      <c r="L73" s="159"/>
      <c r="M73" s="185"/>
      <c r="N73" s="159"/>
      <c r="O73" s="159"/>
      <c r="P73" s="159"/>
      <c r="Q73" s="159"/>
      <c r="R73" s="165">
        <f t="shared" si="10"/>
        <v>0</v>
      </c>
      <c r="S73" s="462"/>
      <c r="T73" s="397"/>
      <c r="U73" s="375"/>
      <c r="V73" s="446"/>
    </row>
    <row r="74" spans="1:22">
      <c r="A74" s="459"/>
      <c r="B74" s="375"/>
      <c r="C74" s="179"/>
      <c r="D74" s="169"/>
      <c r="E74" s="169"/>
      <c r="F74" s="159"/>
      <c r="G74" s="159"/>
      <c r="H74" s="159"/>
      <c r="I74" s="159"/>
      <c r="J74" s="165">
        <f t="shared" si="9"/>
        <v>0</v>
      </c>
      <c r="K74" s="462"/>
      <c r="L74" s="159"/>
      <c r="M74" s="185"/>
      <c r="N74" s="159"/>
      <c r="O74" s="159"/>
      <c r="P74" s="159"/>
      <c r="Q74" s="159"/>
      <c r="R74" s="165">
        <f t="shared" si="10"/>
        <v>0</v>
      </c>
      <c r="S74" s="462"/>
      <c r="T74" s="397"/>
      <c r="U74" s="375"/>
      <c r="V74" s="446"/>
    </row>
    <row r="75" spans="1:22">
      <c r="A75" s="459"/>
      <c r="B75" s="375"/>
      <c r="C75" s="179"/>
      <c r="D75" s="169"/>
      <c r="E75" s="180"/>
      <c r="F75" s="159"/>
      <c r="G75" s="159"/>
      <c r="H75" s="159"/>
      <c r="I75" s="159"/>
      <c r="J75" s="165">
        <f t="shared" si="9"/>
        <v>0</v>
      </c>
      <c r="K75" s="462"/>
      <c r="L75" s="159"/>
      <c r="M75" s="185"/>
      <c r="N75" s="159"/>
      <c r="O75" s="159"/>
      <c r="P75" s="159"/>
      <c r="Q75" s="159"/>
      <c r="R75" s="165">
        <f t="shared" si="10"/>
        <v>0</v>
      </c>
      <c r="S75" s="462"/>
      <c r="T75" s="397"/>
      <c r="U75" s="375"/>
      <c r="V75" s="446"/>
    </row>
    <row r="76" spans="1:22">
      <c r="A76" s="459"/>
      <c r="B76" s="375"/>
      <c r="C76" s="179"/>
      <c r="D76" s="169"/>
      <c r="E76" s="180"/>
      <c r="F76" s="159"/>
      <c r="G76" s="159"/>
      <c r="H76" s="159"/>
      <c r="I76" s="159"/>
      <c r="J76" s="165">
        <f t="shared" si="9"/>
        <v>0</v>
      </c>
      <c r="K76" s="462"/>
      <c r="L76" s="159"/>
      <c r="M76" s="185"/>
      <c r="N76" s="159"/>
      <c r="O76" s="159"/>
      <c r="P76" s="159"/>
      <c r="Q76" s="159"/>
      <c r="R76" s="165">
        <f t="shared" si="10"/>
        <v>0</v>
      </c>
      <c r="S76" s="462"/>
      <c r="T76" s="397"/>
      <c r="U76" s="375"/>
      <c r="V76" s="446"/>
    </row>
    <row r="77" spans="1:22">
      <c r="A77" s="459"/>
      <c r="B77" s="375"/>
      <c r="C77" s="179"/>
      <c r="D77" s="169"/>
      <c r="E77" s="180"/>
      <c r="F77" s="159"/>
      <c r="G77" s="159"/>
      <c r="H77" s="159"/>
      <c r="I77" s="159"/>
      <c r="J77" s="165">
        <f t="shared" si="9"/>
        <v>0</v>
      </c>
      <c r="K77" s="462"/>
      <c r="L77" s="159"/>
      <c r="M77" s="185"/>
      <c r="N77" s="159"/>
      <c r="O77" s="159"/>
      <c r="P77" s="159"/>
      <c r="Q77" s="159"/>
      <c r="R77" s="165">
        <f t="shared" si="10"/>
        <v>0</v>
      </c>
      <c r="S77" s="462"/>
      <c r="T77" s="397"/>
      <c r="U77" s="375"/>
      <c r="V77" s="446"/>
    </row>
    <row r="78" spans="1:22">
      <c r="A78" s="459"/>
      <c r="B78" s="375"/>
      <c r="C78" s="179"/>
      <c r="D78" s="169"/>
      <c r="E78" s="180"/>
      <c r="F78" s="159"/>
      <c r="G78" s="159"/>
      <c r="H78" s="159"/>
      <c r="I78" s="159"/>
      <c r="J78" s="165">
        <f t="shared" si="9"/>
        <v>0</v>
      </c>
      <c r="K78" s="462"/>
      <c r="L78" s="159"/>
      <c r="M78" s="185"/>
      <c r="N78" s="159"/>
      <c r="O78" s="159"/>
      <c r="P78" s="159"/>
      <c r="Q78" s="159"/>
      <c r="R78" s="165">
        <f t="shared" si="10"/>
        <v>0</v>
      </c>
      <c r="S78" s="462"/>
      <c r="T78" s="397"/>
      <c r="U78" s="375"/>
      <c r="V78" s="446"/>
    </row>
    <row r="79" spans="1:22">
      <c r="A79" s="460"/>
      <c r="B79" s="382"/>
      <c r="C79" s="181"/>
      <c r="D79" s="171"/>
      <c r="E79" s="183"/>
      <c r="F79" s="160"/>
      <c r="G79" s="160"/>
      <c r="H79" s="160"/>
      <c r="I79" s="160"/>
      <c r="J79" s="166">
        <f t="shared" si="9"/>
        <v>0</v>
      </c>
      <c r="K79" s="463"/>
      <c r="L79" s="160"/>
      <c r="M79" s="186"/>
      <c r="N79" s="160"/>
      <c r="O79" s="160"/>
      <c r="P79" s="160"/>
      <c r="Q79" s="160"/>
      <c r="R79" s="166">
        <f t="shared" si="10"/>
        <v>0</v>
      </c>
      <c r="S79" s="463"/>
      <c r="T79" s="398"/>
      <c r="U79" s="382"/>
      <c r="V79" s="447"/>
    </row>
    <row r="80" spans="1:22" ht="54.75" customHeight="1">
      <c r="A80" s="458">
        <v>8</v>
      </c>
      <c r="B80" s="381" t="str">
        <f>'5- Identificación de Riesgos'!B80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184" t="str">
        <f>'5- Identificación de Riesgos'!D80</f>
        <v>1. Falta de ética de los servidores públicos (Debilidades en principios y valores)</v>
      </c>
      <c r="D80" s="157"/>
      <c r="E80" s="206" t="s">
        <v>395</v>
      </c>
      <c r="F80" s="158" t="s">
        <v>366</v>
      </c>
      <c r="G80" s="158" t="s">
        <v>366</v>
      </c>
      <c r="H80" s="158" t="s">
        <v>366</v>
      </c>
      <c r="I80" s="158" t="s">
        <v>366</v>
      </c>
      <c r="J80" s="164">
        <f t="shared" ref="J80:J89" si="12">COUNTIF(F80:I80,"SI")/4</f>
        <v>1</v>
      </c>
      <c r="K80" s="461">
        <f>AVERAGE(J80:J89)</f>
        <v>0.3</v>
      </c>
      <c r="L80" s="158" t="str">
        <f>'5- Identificación de Riesgos'!I80</f>
        <v>Afectación de reputacion,imagén,  credibilidad, satisfacción de usuarios y PI</v>
      </c>
      <c r="M80" s="188" t="s">
        <v>389</v>
      </c>
      <c r="N80" s="158" t="s">
        <v>366</v>
      </c>
      <c r="O80" s="158" t="s">
        <v>366</v>
      </c>
      <c r="P80" s="158" t="s">
        <v>366</v>
      </c>
      <c r="Q80" s="158" t="s">
        <v>366</v>
      </c>
      <c r="R80" s="164">
        <f t="shared" ref="R80:R89" si="13">SUM(COUNTIF(N80,"SI")*25%,COUNTIF(O80,"SI")*40%,COUNTIF(P80,"SI")*25%,COUNTIF(Q80,"SI")*10%)</f>
        <v>1</v>
      </c>
      <c r="S80" s="461">
        <f>AVERAGE(R80:R89)</f>
        <v>0.1</v>
      </c>
      <c r="T80" s="396"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374"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Moderado - 3</v>
      </c>
      <c r="V80" s="490" t="str">
        <f>CONCATENATE(VLOOKUP((LEFT(T80,LEN(T80)-4)&amp;LEFT(U80,LEN(U80)-4)),'9- Matriz de Calor '!$D$18:$E$42,2,0)," - ",RIGHT(T80,1)*RIGHT(U80,1))</f>
        <v>Moderado - 3</v>
      </c>
    </row>
    <row r="81" spans="1:22" ht="30">
      <c r="A81" s="459"/>
      <c r="B81" s="375"/>
      <c r="C81" s="179" t="str">
        <f>'5- Identificación de Riesgos'!D81</f>
        <v>2. Falta de ética de terceros interesados  (Debilidades principios y valores)</v>
      </c>
      <c r="D81" s="169"/>
      <c r="E81" s="207" t="s">
        <v>390</v>
      </c>
      <c r="F81" s="159" t="s">
        <v>366</v>
      </c>
      <c r="G81" s="159" t="s">
        <v>366</v>
      </c>
      <c r="H81" s="159" t="s">
        <v>366</v>
      </c>
      <c r="I81" s="159" t="s">
        <v>366</v>
      </c>
      <c r="J81" s="165">
        <f t="shared" si="12"/>
        <v>1</v>
      </c>
      <c r="K81" s="462"/>
      <c r="L81" s="159" t="str">
        <f>'5- Identificación de Riesgos'!I81</f>
        <v>Incumplimiento de las metas establecidas</v>
      </c>
      <c r="M81" s="185"/>
      <c r="N81" s="159"/>
      <c r="O81" s="159"/>
      <c r="P81" s="159"/>
      <c r="Q81" s="159"/>
      <c r="R81" s="165">
        <f t="shared" si="13"/>
        <v>0</v>
      </c>
      <c r="S81" s="462"/>
      <c r="T81" s="397"/>
      <c r="U81" s="375"/>
      <c r="V81" s="491"/>
    </row>
    <row r="82" spans="1:22" ht="51">
      <c r="A82" s="459"/>
      <c r="B82" s="375"/>
      <c r="C82" s="179" t="str">
        <f>'5- Identificación de Riesgos'!D82</f>
        <v>3. Debilidades en los procedimientos de control de proveedores (operador)</v>
      </c>
      <c r="D82" s="169"/>
      <c r="E82" s="207" t="s">
        <v>396</v>
      </c>
      <c r="F82" s="159" t="s">
        <v>366</v>
      </c>
      <c r="G82" s="159" t="s">
        <v>366</v>
      </c>
      <c r="H82" s="159" t="s">
        <v>366</v>
      </c>
      <c r="I82" s="159" t="s">
        <v>366</v>
      </c>
      <c r="J82" s="165">
        <f t="shared" si="12"/>
        <v>1</v>
      </c>
      <c r="K82" s="462"/>
      <c r="L82" s="159"/>
      <c r="M82" s="185"/>
      <c r="N82" s="159"/>
      <c r="O82" s="159"/>
      <c r="P82" s="159"/>
      <c r="Q82" s="159"/>
      <c r="R82" s="165">
        <f t="shared" si="13"/>
        <v>0</v>
      </c>
      <c r="S82" s="462"/>
      <c r="T82" s="397"/>
      <c r="U82" s="375"/>
      <c r="V82" s="491"/>
    </row>
    <row r="83" spans="1:22">
      <c r="A83" s="459"/>
      <c r="B83" s="375"/>
      <c r="C83" s="179"/>
      <c r="D83" s="169"/>
      <c r="E83" s="180"/>
      <c r="F83" s="159"/>
      <c r="G83" s="159"/>
      <c r="H83" s="159"/>
      <c r="I83" s="159"/>
      <c r="J83" s="165">
        <f t="shared" si="12"/>
        <v>0</v>
      </c>
      <c r="K83" s="462"/>
      <c r="L83" s="159"/>
      <c r="M83" s="185"/>
      <c r="N83" s="159"/>
      <c r="O83" s="159"/>
      <c r="P83" s="159"/>
      <c r="Q83" s="159"/>
      <c r="R83" s="165">
        <f t="shared" si="13"/>
        <v>0</v>
      </c>
      <c r="S83" s="462"/>
      <c r="T83" s="397"/>
      <c r="U83" s="375"/>
      <c r="V83" s="491"/>
    </row>
    <row r="84" spans="1:22">
      <c r="A84" s="459"/>
      <c r="B84" s="375"/>
      <c r="C84" s="179"/>
      <c r="D84" s="169"/>
      <c r="E84" s="169"/>
      <c r="F84" s="159"/>
      <c r="G84" s="159"/>
      <c r="H84" s="159"/>
      <c r="I84" s="159"/>
      <c r="J84" s="165">
        <f t="shared" si="12"/>
        <v>0</v>
      </c>
      <c r="K84" s="462"/>
      <c r="L84" s="159"/>
      <c r="M84" s="185"/>
      <c r="N84" s="159"/>
      <c r="O84" s="159"/>
      <c r="P84" s="159"/>
      <c r="Q84" s="159"/>
      <c r="R84" s="165">
        <f t="shared" si="13"/>
        <v>0</v>
      </c>
      <c r="S84" s="462"/>
      <c r="T84" s="397"/>
      <c r="U84" s="375"/>
      <c r="V84" s="491"/>
    </row>
    <row r="85" spans="1:22">
      <c r="A85" s="459"/>
      <c r="B85" s="375"/>
      <c r="C85" s="179"/>
      <c r="D85" s="169"/>
      <c r="E85" s="180"/>
      <c r="F85" s="159"/>
      <c r="G85" s="159"/>
      <c r="H85" s="159"/>
      <c r="I85" s="159"/>
      <c r="J85" s="165">
        <f t="shared" si="12"/>
        <v>0</v>
      </c>
      <c r="K85" s="462"/>
      <c r="L85" s="159"/>
      <c r="M85" s="185"/>
      <c r="N85" s="159"/>
      <c r="O85" s="159"/>
      <c r="P85" s="159"/>
      <c r="Q85" s="159"/>
      <c r="R85" s="165">
        <f t="shared" si="13"/>
        <v>0</v>
      </c>
      <c r="S85" s="462"/>
      <c r="T85" s="397"/>
      <c r="U85" s="375"/>
      <c r="V85" s="491"/>
    </row>
    <row r="86" spans="1:22">
      <c r="A86" s="459"/>
      <c r="B86" s="375"/>
      <c r="C86" s="179"/>
      <c r="D86" s="169"/>
      <c r="E86" s="180"/>
      <c r="F86" s="159"/>
      <c r="G86" s="159"/>
      <c r="H86" s="159"/>
      <c r="I86" s="159"/>
      <c r="J86" s="165">
        <f t="shared" si="12"/>
        <v>0</v>
      </c>
      <c r="K86" s="462"/>
      <c r="L86" s="159"/>
      <c r="M86" s="185"/>
      <c r="N86" s="159"/>
      <c r="O86" s="159"/>
      <c r="P86" s="159"/>
      <c r="Q86" s="159"/>
      <c r="R86" s="165">
        <f t="shared" si="13"/>
        <v>0</v>
      </c>
      <c r="S86" s="462"/>
      <c r="T86" s="397"/>
      <c r="U86" s="375"/>
      <c r="V86" s="491"/>
    </row>
    <row r="87" spans="1:22">
      <c r="A87" s="459"/>
      <c r="B87" s="375"/>
      <c r="C87" s="179"/>
      <c r="D87" s="169"/>
      <c r="E87" s="180"/>
      <c r="F87" s="159"/>
      <c r="G87" s="159"/>
      <c r="H87" s="159"/>
      <c r="I87" s="159"/>
      <c r="J87" s="165">
        <f t="shared" si="12"/>
        <v>0</v>
      </c>
      <c r="K87" s="462"/>
      <c r="L87" s="159"/>
      <c r="M87" s="185"/>
      <c r="N87" s="159"/>
      <c r="O87" s="159"/>
      <c r="P87" s="159"/>
      <c r="Q87" s="159"/>
      <c r="R87" s="165">
        <f t="shared" si="13"/>
        <v>0</v>
      </c>
      <c r="S87" s="462"/>
      <c r="T87" s="397"/>
      <c r="U87" s="375"/>
      <c r="V87" s="491"/>
    </row>
    <row r="88" spans="1:22">
      <c r="A88" s="459"/>
      <c r="B88" s="375"/>
      <c r="C88" s="179"/>
      <c r="D88" s="169"/>
      <c r="E88" s="180"/>
      <c r="F88" s="159"/>
      <c r="G88" s="159"/>
      <c r="H88" s="159"/>
      <c r="I88" s="159"/>
      <c r="J88" s="165">
        <f t="shared" si="12"/>
        <v>0</v>
      </c>
      <c r="K88" s="462"/>
      <c r="L88" s="159"/>
      <c r="M88" s="185"/>
      <c r="N88" s="159"/>
      <c r="O88" s="159"/>
      <c r="P88" s="159"/>
      <c r="Q88" s="159"/>
      <c r="R88" s="165">
        <f t="shared" si="13"/>
        <v>0</v>
      </c>
      <c r="S88" s="462"/>
      <c r="T88" s="397"/>
      <c r="U88" s="375"/>
      <c r="V88" s="491"/>
    </row>
    <row r="89" spans="1:22">
      <c r="A89" s="460"/>
      <c r="B89" s="382"/>
      <c r="C89" s="181"/>
      <c r="D89" s="171"/>
      <c r="E89" s="183"/>
      <c r="F89" s="160"/>
      <c r="G89" s="160"/>
      <c r="H89" s="160"/>
      <c r="I89" s="160"/>
      <c r="J89" s="166">
        <f t="shared" si="12"/>
        <v>0</v>
      </c>
      <c r="K89" s="463"/>
      <c r="L89" s="160"/>
      <c r="M89" s="186"/>
      <c r="N89" s="160"/>
      <c r="O89" s="160"/>
      <c r="P89" s="160"/>
      <c r="Q89" s="160"/>
      <c r="R89" s="166">
        <f t="shared" si="13"/>
        <v>0</v>
      </c>
      <c r="S89" s="463"/>
      <c r="T89" s="398"/>
      <c r="U89" s="382"/>
      <c r="V89" s="492"/>
    </row>
  </sheetData>
  <mergeCells count="78">
    <mergeCell ref="M30:M31"/>
    <mergeCell ref="M40:M41"/>
    <mergeCell ref="U80:U89"/>
    <mergeCell ref="V80:V89"/>
    <mergeCell ref="A80:A89"/>
    <mergeCell ref="B80:B89"/>
    <mergeCell ref="K80:K89"/>
    <mergeCell ref="S80:S89"/>
    <mergeCell ref="T80:T89"/>
    <mergeCell ref="T40:T49"/>
    <mergeCell ref="U40:U49"/>
    <mergeCell ref="V40:V49"/>
    <mergeCell ref="A40:A49"/>
    <mergeCell ref="B40:B49"/>
    <mergeCell ref="K40:K49"/>
    <mergeCell ref="S40:S4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M20:M21"/>
    <mergeCell ref="E32:E33"/>
    <mergeCell ref="T50:T59"/>
    <mergeCell ref="U50:U59"/>
    <mergeCell ref="V50:V59"/>
    <mergeCell ref="A50:A59"/>
    <mergeCell ref="B50:B59"/>
    <mergeCell ref="K50:K59"/>
    <mergeCell ref="S50:S59"/>
    <mergeCell ref="T60:T69"/>
    <mergeCell ref="U60:U69"/>
    <mergeCell ref="V60:V69"/>
    <mergeCell ref="A60:A69"/>
    <mergeCell ref="B60:B69"/>
    <mergeCell ref="K60:K69"/>
    <mergeCell ref="S60:S69"/>
    <mergeCell ref="U70:U79"/>
    <mergeCell ref="V70:V79"/>
    <mergeCell ref="A70:A79"/>
    <mergeCell ref="B70:B79"/>
    <mergeCell ref="K70:K79"/>
    <mergeCell ref="S70:S79"/>
    <mergeCell ref="T70:T79"/>
  </mergeCells>
  <conditionalFormatting sqref="T10">
    <cfRule type="containsText" dxfId="422" priority="804" operator="containsText" text="Muy Baja">
      <formula>NOT(ISERROR(SEARCH("Muy Baja",T10)))</formula>
    </cfRule>
    <cfRule type="containsText" dxfId="421" priority="805" operator="containsText" text="Baja">
      <formula>NOT(ISERROR(SEARCH("Baja",T10)))</formula>
    </cfRule>
    <cfRule type="containsText" dxfId="420" priority="806" operator="containsText" text="Muy Alta">
      <formula>NOT(ISERROR(SEARCH("Muy Alta",T10)))</formula>
    </cfRule>
    <cfRule type="containsText" dxfId="419" priority="808" operator="containsText" text="Alta">
      <formula>NOT(ISERROR(SEARCH("Alta",T10)))</formula>
    </cfRule>
    <cfRule type="containsText" dxfId="418" priority="809" operator="containsText" text="Media">
      <formula>NOT(ISERROR(SEARCH("Media",T10)))</formula>
    </cfRule>
    <cfRule type="containsText" dxfId="417" priority="810" operator="containsText" text="Media">
      <formula>NOT(ISERROR(SEARCH("Media",T10)))</formula>
    </cfRule>
    <cfRule type="containsText" dxfId="416" priority="811" operator="containsText" text="Media">
      <formula>NOT(ISERROR(SEARCH("Media",T10)))</formula>
    </cfRule>
    <cfRule type="containsText" dxfId="415" priority="812" operator="containsText" text="Muy Baja">
      <formula>NOT(ISERROR(SEARCH("Muy Baja",T10)))</formula>
    </cfRule>
    <cfRule type="containsText" dxfId="414" priority="813" operator="containsText" text="Baja">
      <formula>NOT(ISERROR(SEARCH("Baja",T10)))</formula>
    </cfRule>
    <cfRule type="containsText" dxfId="413" priority="814" operator="containsText" text="Muy Baja">
      <formula>NOT(ISERROR(SEARCH("Muy Baja",T10)))</formula>
    </cfRule>
    <cfRule type="containsText" dxfId="412" priority="815" operator="containsText" text="Muy Baja">
      <formula>NOT(ISERROR(SEARCH("Muy Baja",T10)))</formula>
    </cfRule>
    <cfRule type="containsText" dxfId="411" priority="816" operator="containsText" text="Muy Baja">
      <formula>NOT(ISERROR(SEARCH("Muy Baja",T10)))</formula>
    </cfRule>
    <cfRule type="containsText" dxfId="410" priority="817" operator="containsText" text="Muy Baja'Tabla probabilidad'!">
      <formula>NOT(ISERROR(SEARCH("Muy Baja'Tabla probabilidad'!",T10)))</formula>
    </cfRule>
    <cfRule type="containsText" dxfId="409" priority="818" operator="containsText" text="Muy bajo">
      <formula>NOT(ISERROR(SEARCH("Muy bajo",T10)))</formula>
    </cfRule>
    <cfRule type="containsText" dxfId="408" priority="819" operator="containsText" text="Alta">
      <formula>NOT(ISERROR(SEARCH("Alta",T10)))</formula>
    </cfRule>
    <cfRule type="containsText" dxfId="407" priority="820" operator="containsText" text="Media">
      <formula>NOT(ISERROR(SEARCH("Media",T10)))</formula>
    </cfRule>
    <cfRule type="containsText" dxfId="406" priority="821" operator="containsText" text="Baja">
      <formula>NOT(ISERROR(SEARCH("Baja",T10)))</formula>
    </cfRule>
    <cfRule type="containsText" dxfId="405" priority="822" operator="containsText" text="Muy baja">
      <formula>NOT(ISERROR(SEARCH("Muy baja",T10)))</formula>
    </cfRule>
    <cfRule type="cellIs" dxfId="404" priority="825" operator="between">
      <formula>1</formula>
      <formula>2</formula>
    </cfRule>
    <cfRule type="cellIs" dxfId="403" priority="826" operator="between">
      <formula>0</formula>
      <formula>2</formula>
    </cfRule>
  </conditionalFormatting>
  <conditionalFormatting sqref="T20">
    <cfRule type="containsText" dxfId="402" priority="235" operator="containsText" text="Muy Baja">
      <formula>NOT(ISERROR(SEARCH("Muy Baja",T20)))</formula>
    </cfRule>
    <cfRule type="containsText" dxfId="401" priority="236" operator="containsText" text="Baja">
      <formula>NOT(ISERROR(SEARCH("Baja",T20)))</formula>
    </cfRule>
    <cfRule type="containsText" dxfId="400" priority="237" operator="containsText" text="Muy Alta">
      <formula>NOT(ISERROR(SEARCH("Muy Alta",T20)))</formula>
    </cfRule>
    <cfRule type="containsText" dxfId="399" priority="238" operator="containsText" text="Alta">
      <formula>NOT(ISERROR(SEARCH("Alta",T20)))</formula>
    </cfRule>
    <cfRule type="containsText" dxfId="398" priority="239" operator="containsText" text="Media">
      <formula>NOT(ISERROR(SEARCH("Media",T20)))</formula>
    </cfRule>
    <cfRule type="containsText" dxfId="397" priority="240" operator="containsText" text="Media">
      <formula>NOT(ISERROR(SEARCH("Media",T20)))</formula>
    </cfRule>
    <cfRule type="containsText" dxfId="396" priority="241" operator="containsText" text="Media">
      <formula>NOT(ISERROR(SEARCH("Media",T20)))</formula>
    </cfRule>
    <cfRule type="containsText" dxfId="395" priority="242" operator="containsText" text="Muy Baja">
      <formula>NOT(ISERROR(SEARCH("Muy Baja",T20)))</formula>
    </cfRule>
    <cfRule type="containsText" dxfId="394" priority="243" operator="containsText" text="Baja">
      <formula>NOT(ISERROR(SEARCH("Baja",T20)))</formula>
    </cfRule>
    <cfRule type="containsText" dxfId="393" priority="244" operator="containsText" text="Muy Baja">
      <formula>NOT(ISERROR(SEARCH("Muy Baja",T20)))</formula>
    </cfRule>
    <cfRule type="containsText" dxfId="392" priority="245" operator="containsText" text="Muy Baja">
      <formula>NOT(ISERROR(SEARCH("Muy Baja",T20)))</formula>
    </cfRule>
    <cfRule type="containsText" dxfId="391" priority="246" operator="containsText" text="Muy Baja">
      <formula>NOT(ISERROR(SEARCH("Muy Baja",T20)))</formula>
    </cfRule>
    <cfRule type="containsText" dxfId="390" priority="247" operator="containsText" text="Muy Baja'Tabla probabilidad'!">
      <formula>NOT(ISERROR(SEARCH("Muy Baja'Tabla probabilidad'!",T20)))</formula>
    </cfRule>
    <cfRule type="containsText" dxfId="389" priority="248" operator="containsText" text="Muy bajo">
      <formula>NOT(ISERROR(SEARCH("Muy bajo",T20)))</formula>
    </cfRule>
    <cfRule type="containsText" dxfId="388" priority="249" operator="containsText" text="Alta">
      <formula>NOT(ISERROR(SEARCH("Alta",T20)))</formula>
    </cfRule>
    <cfRule type="containsText" dxfId="387" priority="250" operator="containsText" text="Media">
      <formula>NOT(ISERROR(SEARCH("Media",T20)))</formula>
    </cfRule>
    <cfRule type="containsText" dxfId="386" priority="251" operator="containsText" text="Baja">
      <formula>NOT(ISERROR(SEARCH("Baja",T20)))</formula>
    </cfRule>
    <cfRule type="containsText" dxfId="385" priority="252" operator="containsText" text="Muy baja">
      <formula>NOT(ISERROR(SEARCH("Muy baja",T20)))</formula>
    </cfRule>
    <cfRule type="cellIs" dxfId="384" priority="255" operator="between">
      <formula>1</formula>
      <formula>2</formula>
    </cfRule>
    <cfRule type="cellIs" dxfId="383" priority="256" operator="between">
      <formula>0</formula>
      <formula>2</formula>
    </cfRule>
  </conditionalFormatting>
  <conditionalFormatting sqref="T30">
    <cfRule type="containsText" dxfId="382" priority="203" operator="containsText" text="Muy Baja">
      <formula>NOT(ISERROR(SEARCH("Muy Baja",T30)))</formula>
    </cfRule>
    <cfRule type="containsText" dxfId="381" priority="204" operator="containsText" text="Baja">
      <formula>NOT(ISERROR(SEARCH("Baja",T30)))</formula>
    </cfRule>
    <cfRule type="containsText" dxfId="380" priority="205" operator="containsText" text="Muy Alta">
      <formula>NOT(ISERROR(SEARCH("Muy Alta",T30)))</formula>
    </cfRule>
    <cfRule type="containsText" dxfId="379" priority="206" operator="containsText" text="Alta">
      <formula>NOT(ISERROR(SEARCH("Alta",T30)))</formula>
    </cfRule>
    <cfRule type="containsText" dxfId="378" priority="207" operator="containsText" text="Media">
      <formula>NOT(ISERROR(SEARCH("Media",T30)))</formula>
    </cfRule>
    <cfRule type="containsText" dxfId="377" priority="208" operator="containsText" text="Media">
      <formula>NOT(ISERROR(SEARCH("Media",T30)))</formula>
    </cfRule>
    <cfRule type="containsText" dxfId="376" priority="209" operator="containsText" text="Media">
      <formula>NOT(ISERROR(SEARCH("Media",T30)))</formula>
    </cfRule>
    <cfRule type="containsText" dxfId="375" priority="210" operator="containsText" text="Muy Baja">
      <formula>NOT(ISERROR(SEARCH("Muy Baja",T30)))</formula>
    </cfRule>
    <cfRule type="containsText" dxfId="374" priority="211" operator="containsText" text="Baja">
      <formula>NOT(ISERROR(SEARCH("Baja",T30)))</formula>
    </cfRule>
    <cfRule type="containsText" dxfId="373" priority="212" operator="containsText" text="Muy Baja">
      <formula>NOT(ISERROR(SEARCH("Muy Baja",T30)))</formula>
    </cfRule>
    <cfRule type="containsText" dxfId="372" priority="213" operator="containsText" text="Muy Baja">
      <formula>NOT(ISERROR(SEARCH("Muy Baja",T30)))</formula>
    </cfRule>
    <cfRule type="containsText" dxfId="371" priority="214" operator="containsText" text="Muy Baja">
      <formula>NOT(ISERROR(SEARCH("Muy Baja",T30)))</formula>
    </cfRule>
    <cfRule type="containsText" dxfId="370" priority="215" operator="containsText" text="Muy Baja'Tabla probabilidad'!">
      <formula>NOT(ISERROR(SEARCH("Muy Baja'Tabla probabilidad'!",T30)))</formula>
    </cfRule>
    <cfRule type="containsText" dxfId="369" priority="216" operator="containsText" text="Muy bajo">
      <formula>NOT(ISERROR(SEARCH("Muy bajo",T30)))</formula>
    </cfRule>
    <cfRule type="containsText" dxfId="368" priority="217" operator="containsText" text="Alta">
      <formula>NOT(ISERROR(SEARCH("Alta",T30)))</formula>
    </cfRule>
    <cfRule type="containsText" dxfId="367" priority="218" operator="containsText" text="Media">
      <formula>NOT(ISERROR(SEARCH("Media",T30)))</formula>
    </cfRule>
    <cfRule type="containsText" dxfId="366" priority="219" operator="containsText" text="Baja">
      <formula>NOT(ISERROR(SEARCH("Baja",T30)))</formula>
    </cfRule>
    <cfRule type="containsText" dxfId="365" priority="220" operator="containsText" text="Muy baja">
      <formula>NOT(ISERROR(SEARCH("Muy baja",T30)))</formula>
    </cfRule>
    <cfRule type="cellIs" dxfId="364" priority="223" operator="between">
      <formula>1</formula>
      <formula>2</formula>
    </cfRule>
    <cfRule type="cellIs" dxfId="363" priority="224" operator="between">
      <formula>0</formula>
      <formula>2</formula>
    </cfRule>
  </conditionalFormatting>
  <conditionalFormatting sqref="T40 T50 T60 T70 T80">
    <cfRule type="containsText" dxfId="362" priority="171" operator="containsText" text="Muy Baja">
      <formula>NOT(ISERROR(SEARCH("Muy Baja",T40)))</formula>
    </cfRule>
    <cfRule type="containsText" dxfId="361" priority="172" operator="containsText" text="Baja">
      <formula>NOT(ISERROR(SEARCH("Baja",T40)))</formula>
    </cfRule>
    <cfRule type="containsText" dxfId="360" priority="173" operator="containsText" text="Muy Alta">
      <formula>NOT(ISERROR(SEARCH("Muy Alta",T40)))</formula>
    </cfRule>
    <cfRule type="containsText" dxfId="359" priority="174" operator="containsText" text="Alta">
      <formula>NOT(ISERROR(SEARCH("Alta",T40)))</formula>
    </cfRule>
    <cfRule type="containsText" dxfId="358" priority="175" operator="containsText" text="Media">
      <formula>NOT(ISERROR(SEARCH("Media",T40)))</formula>
    </cfRule>
    <cfRule type="containsText" dxfId="357" priority="176" operator="containsText" text="Media">
      <formula>NOT(ISERROR(SEARCH("Media",T40)))</formula>
    </cfRule>
    <cfRule type="containsText" dxfId="356" priority="177" operator="containsText" text="Media">
      <formula>NOT(ISERROR(SEARCH("Media",T40)))</formula>
    </cfRule>
    <cfRule type="containsText" dxfId="355" priority="178" operator="containsText" text="Muy Baja">
      <formula>NOT(ISERROR(SEARCH("Muy Baja",T40)))</formula>
    </cfRule>
    <cfRule type="containsText" dxfId="354" priority="179" operator="containsText" text="Baja">
      <formula>NOT(ISERROR(SEARCH("Baja",T40)))</formula>
    </cfRule>
    <cfRule type="containsText" dxfId="353" priority="180" operator="containsText" text="Muy Baja">
      <formula>NOT(ISERROR(SEARCH("Muy Baja",T40)))</formula>
    </cfRule>
    <cfRule type="containsText" dxfId="352" priority="181" operator="containsText" text="Muy Baja">
      <formula>NOT(ISERROR(SEARCH("Muy Baja",T40)))</formula>
    </cfRule>
    <cfRule type="containsText" dxfId="351" priority="182" operator="containsText" text="Muy Baja">
      <formula>NOT(ISERROR(SEARCH("Muy Baja",T40)))</formula>
    </cfRule>
    <cfRule type="containsText" dxfId="350" priority="183" operator="containsText" text="Muy Baja'Tabla probabilidad'!">
      <formula>NOT(ISERROR(SEARCH("Muy Baja'Tabla probabilidad'!",T40)))</formula>
    </cfRule>
    <cfRule type="containsText" dxfId="349" priority="184" operator="containsText" text="Muy bajo">
      <formula>NOT(ISERROR(SEARCH("Muy bajo",T40)))</formula>
    </cfRule>
    <cfRule type="containsText" dxfId="348" priority="185" operator="containsText" text="Alta">
      <formula>NOT(ISERROR(SEARCH("Alta",T40)))</formula>
    </cfRule>
    <cfRule type="containsText" dxfId="347" priority="186" operator="containsText" text="Media">
      <formula>NOT(ISERROR(SEARCH("Media",T40)))</formula>
    </cfRule>
    <cfRule type="containsText" dxfId="346" priority="187" operator="containsText" text="Baja">
      <formula>NOT(ISERROR(SEARCH("Baja",T40)))</formula>
    </cfRule>
    <cfRule type="containsText" dxfId="345" priority="188" operator="containsText" text="Muy baja">
      <formula>NOT(ISERROR(SEARCH("Muy baja",T40)))</formula>
    </cfRule>
    <cfRule type="cellIs" dxfId="344" priority="191" operator="between">
      <formula>1</formula>
      <formula>2</formula>
    </cfRule>
    <cfRule type="cellIs" dxfId="343" priority="192" operator="between">
      <formula>0</formula>
      <formula>2</formula>
    </cfRule>
  </conditionalFormatting>
  <conditionalFormatting sqref="U10">
    <cfRule type="containsText" dxfId="342" priority="798" operator="containsText" text="Catastrófico">
      <formula>NOT(ISERROR(SEARCH("Catastrófico",U10)))</formula>
    </cfRule>
    <cfRule type="containsText" dxfId="341" priority="799" operator="containsText" text="Mayor">
      <formula>NOT(ISERROR(SEARCH("Mayor",U10)))</formula>
    </cfRule>
    <cfRule type="containsText" dxfId="340" priority="800" operator="containsText" text="Alta">
      <formula>NOT(ISERROR(SEARCH("Alta",U10)))</formula>
    </cfRule>
    <cfRule type="containsText" dxfId="339" priority="801" operator="containsText" text="Moderado">
      <formula>NOT(ISERROR(SEARCH("Moderado",U10)))</formula>
    </cfRule>
    <cfRule type="containsText" dxfId="338" priority="802" operator="containsText" text="Menor">
      <formula>NOT(ISERROR(SEARCH("Menor",U10)))</formula>
    </cfRule>
    <cfRule type="containsText" dxfId="337" priority="803" operator="containsText" text="Leve">
      <formula>NOT(ISERROR(SEARCH("Leve",U10)))</formula>
    </cfRule>
  </conditionalFormatting>
  <conditionalFormatting sqref="U20">
    <cfRule type="containsText" dxfId="336" priority="229" operator="containsText" text="Catastrófico">
      <formula>NOT(ISERROR(SEARCH("Catastrófico",U20)))</formula>
    </cfRule>
    <cfRule type="containsText" dxfId="335" priority="230" operator="containsText" text="Mayor">
      <formula>NOT(ISERROR(SEARCH("Mayor",U20)))</formula>
    </cfRule>
    <cfRule type="containsText" dxfId="334" priority="231" operator="containsText" text="Alta">
      <formula>NOT(ISERROR(SEARCH("Alta",U20)))</formula>
    </cfRule>
    <cfRule type="containsText" dxfId="333" priority="232" operator="containsText" text="Moderado">
      <formula>NOT(ISERROR(SEARCH("Moderado",U20)))</formula>
    </cfRule>
    <cfRule type="containsText" dxfId="332" priority="233" operator="containsText" text="Menor">
      <formula>NOT(ISERROR(SEARCH("Menor",U20)))</formula>
    </cfRule>
    <cfRule type="containsText" dxfId="331" priority="234" operator="containsText" text="Leve">
      <formula>NOT(ISERROR(SEARCH("Leve",U20)))</formula>
    </cfRule>
  </conditionalFormatting>
  <conditionalFormatting sqref="U30">
    <cfRule type="containsText" dxfId="330" priority="197" operator="containsText" text="Catastrófico">
      <formula>NOT(ISERROR(SEARCH("Catastrófico",U30)))</formula>
    </cfRule>
    <cfRule type="containsText" dxfId="329" priority="198" operator="containsText" text="Mayor">
      <formula>NOT(ISERROR(SEARCH("Mayor",U30)))</formula>
    </cfRule>
    <cfRule type="containsText" dxfId="328" priority="199" operator="containsText" text="Alta">
      <formula>NOT(ISERROR(SEARCH("Alta",U30)))</formula>
    </cfRule>
    <cfRule type="containsText" dxfId="327" priority="200" operator="containsText" text="Moderado">
      <formula>NOT(ISERROR(SEARCH("Moderado",U30)))</formula>
    </cfRule>
    <cfRule type="containsText" dxfId="326" priority="201" operator="containsText" text="Menor">
      <formula>NOT(ISERROR(SEARCH("Menor",U30)))</formula>
    </cfRule>
    <cfRule type="containsText" dxfId="325" priority="202" operator="containsText" text="Leve">
      <formula>NOT(ISERROR(SEARCH("Leve",U30)))</formula>
    </cfRule>
  </conditionalFormatting>
  <conditionalFormatting sqref="U40 U50 U60 U70">
    <cfRule type="containsText" dxfId="324" priority="165" operator="containsText" text="Catastrófico">
      <formula>NOT(ISERROR(SEARCH("Catastrófico",U40)))</formula>
    </cfRule>
    <cfRule type="containsText" dxfId="323" priority="166" operator="containsText" text="Mayor">
      <formula>NOT(ISERROR(SEARCH("Mayor",U40)))</formula>
    </cfRule>
    <cfRule type="containsText" dxfId="322" priority="167" operator="containsText" text="Alta">
      <formula>NOT(ISERROR(SEARCH("Alta",U40)))</formula>
    </cfRule>
    <cfRule type="containsText" dxfId="321" priority="168" operator="containsText" text="Moderado">
      <formula>NOT(ISERROR(SEARCH("Moderado",U40)))</formula>
    </cfRule>
    <cfRule type="containsText" dxfId="320" priority="169" operator="containsText" text="Menor">
      <formula>NOT(ISERROR(SEARCH("Menor",U40)))</formula>
    </cfRule>
    <cfRule type="containsText" dxfId="319" priority="170" operator="containsText" text="Leve">
      <formula>NOT(ISERROR(SEARCH("Leve",U40)))</formula>
    </cfRule>
  </conditionalFormatting>
  <conditionalFormatting sqref="U80">
    <cfRule type="containsText" dxfId="318" priority="69" operator="containsText" text="Catastrófico">
      <formula>NOT(ISERROR(SEARCH("Catastrófico",U80)))</formula>
    </cfRule>
    <cfRule type="containsText" dxfId="317" priority="70" operator="containsText" text="Mayor">
      <formula>NOT(ISERROR(SEARCH("Mayor",U80)))</formula>
    </cfRule>
    <cfRule type="containsText" dxfId="316" priority="71" operator="containsText" text="Alta">
      <formula>NOT(ISERROR(SEARCH("Alta",U80)))</formula>
    </cfRule>
    <cfRule type="containsText" dxfId="315" priority="72" operator="containsText" text="Moderado">
      <formula>NOT(ISERROR(SEARCH("Moderado",U80)))</formula>
    </cfRule>
    <cfRule type="containsText" dxfId="314" priority="73" operator="containsText" text="Menor">
      <formula>NOT(ISERROR(SEARCH("Menor",U80)))</formula>
    </cfRule>
    <cfRule type="containsText" dxfId="313" priority="74" operator="containsText" text="Leve">
      <formula>NOT(ISERROR(SEARCH("Leve",U80)))</formula>
    </cfRule>
  </conditionalFormatting>
  <conditionalFormatting sqref="V10">
    <cfRule type="containsText" dxfId="312" priority="762" operator="containsText" text="Extremo">
      <formula>NOT(ISERROR(SEARCH("Extremo",V10)))</formula>
    </cfRule>
    <cfRule type="containsText" dxfId="311" priority="763" operator="containsText" text="Alto">
      <formula>NOT(ISERROR(SEARCH("Alto",V10)))</formula>
    </cfRule>
    <cfRule type="containsText" dxfId="310" priority="764" operator="containsText" text="Bajo">
      <formula>NOT(ISERROR(SEARCH("Bajo",V10)))</formula>
    </cfRule>
    <cfRule type="containsText" dxfId="309" priority="765" operator="containsText" text="Moderado">
      <formula>NOT(ISERROR(SEARCH("Moderado",V10)))</formula>
    </cfRule>
  </conditionalFormatting>
  <conditionalFormatting sqref="V20">
    <cfRule type="containsText" dxfId="308" priority="225" operator="containsText" text="Extremo">
      <formula>NOT(ISERROR(SEARCH("Extremo",V20)))</formula>
    </cfRule>
    <cfRule type="containsText" dxfId="307" priority="226" operator="containsText" text="Alto">
      <formula>NOT(ISERROR(SEARCH("Alto",V20)))</formula>
    </cfRule>
    <cfRule type="containsText" dxfId="306" priority="227" operator="containsText" text="Bajo">
      <formula>NOT(ISERROR(SEARCH("Bajo",V20)))</formula>
    </cfRule>
    <cfRule type="containsText" dxfId="305" priority="228" operator="containsText" text="Moderado">
      <formula>NOT(ISERROR(SEARCH("Moderado",V20)))</formula>
    </cfRule>
  </conditionalFormatting>
  <conditionalFormatting sqref="V30">
    <cfRule type="containsText" dxfId="304" priority="193" operator="containsText" text="Extremo">
      <formula>NOT(ISERROR(SEARCH("Extremo",V30)))</formula>
    </cfRule>
    <cfRule type="containsText" dxfId="303" priority="194" operator="containsText" text="Alto">
      <formula>NOT(ISERROR(SEARCH("Alto",V30)))</formula>
    </cfRule>
    <cfRule type="containsText" dxfId="302" priority="195" operator="containsText" text="Bajo">
      <formula>NOT(ISERROR(SEARCH("Bajo",V30)))</formula>
    </cfRule>
    <cfRule type="containsText" dxfId="301" priority="196" operator="containsText" text="Moderado">
      <formula>NOT(ISERROR(SEARCH("Moderado",V30)))</formula>
    </cfRule>
  </conditionalFormatting>
  <conditionalFormatting sqref="V40 V50 V60 V70">
    <cfRule type="containsText" dxfId="300" priority="161" operator="containsText" text="Extremo">
      <formula>NOT(ISERROR(SEARCH("Extremo",V40)))</formula>
    </cfRule>
    <cfRule type="containsText" dxfId="299" priority="162" operator="containsText" text="Alto">
      <formula>NOT(ISERROR(SEARCH("Alto",V40)))</formula>
    </cfRule>
    <cfRule type="containsText" dxfId="298" priority="163" operator="containsText" text="Bajo">
      <formula>NOT(ISERROR(SEARCH("Bajo",V40)))</formula>
    </cfRule>
    <cfRule type="containsText" dxfId="297" priority="164" operator="containsText" text="Moderado">
      <formula>NOT(ISERROR(SEARCH("Moderado",V40)))</formula>
    </cfRule>
  </conditionalFormatting>
  <conditionalFormatting sqref="V80">
    <cfRule type="containsText" dxfId="296" priority="65" operator="containsText" text="Extremo">
      <formula>NOT(ISERROR(SEARCH("Extremo",V80)))</formula>
    </cfRule>
    <cfRule type="containsText" dxfId="295" priority="66" operator="containsText" text="Alto">
      <formula>NOT(ISERROR(SEARCH("Alto",V80)))</formula>
    </cfRule>
    <cfRule type="containsText" dxfId="294" priority="67" operator="containsText" text="Bajo">
      <formula>NOT(ISERROR(SEARCH("Bajo",V80)))</formula>
    </cfRule>
    <cfRule type="containsText" dxfId="293" priority="68" operator="containsText" text="Moderado">
      <formula>NOT(ISERROR(SEARCH("Moderado",V80)))</formula>
    </cfRule>
  </conditionalFormatting>
  <dataValidations count="2">
    <dataValidation allowBlank="1" showInputMessage="1" showErrorMessage="1" prompt="Enunciar cuál es el control" sqref="E23 E25:E28 E10:E21 M10:M14 E80:E81 E35:E38 E30:E31 E43 E45:E48 E40:E41 E53 E55:E58 E50:E51 E63 E65:E68 E85:E88 E70:E73 E75:E78 E60:E61 E83" xr:uid="{00000000-0002-0000-0500-000000000000}"/>
    <dataValidation type="list" allowBlank="1" showInputMessage="1" showErrorMessage="1" sqref="F10:I89 N10:Q8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823"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824" operator="containsText" id="{5790250D-E3CC-4EBD-835F-F5F4C0703B76}">
            <xm:f>NOT(ISERROR(SEARCH('8- Políticas de Administración '!$B$5,T10)))</xm:f>
            <xm:f>'8- Políticas de Administración '!$B$5</xm:f>
            <x14:dxf>
              <font>
                <color rgb="FF9C0006"/>
              </font>
              <fill>
                <patternFill>
                  <bgColor rgb="FFFFC7CE"/>
                </patternFill>
              </fill>
            </x14:dxf>
          </x14:cfRule>
          <xm:sqref>T10</xm:sqref>
        </x14:conditionalFormatting>
        <x14:conditionalFormatting xmlns:xm="http://schemas.microsoft.com/office/excel/2006/main">
          <x14:cfRule type="containsText" priority="253" operator="containsText" id="{DB7CF8EC-3372-416A-94FD-9AC3E801B61A}">
            <xm:f>NOT(ISERROR(SEARCH('8- Políticas de Administración '!$B$5,T20)))</xm:f>
            <xm:f>'8- Políticas de Administración '!$B$5</xm:f>
            <x14:dxf>
              <font>
                <color rgb="FF006100"/>
              </font>
              <fill>
                <patternFill>
                  <bgColor rgb="FFC6EFCE"/>
                </patternFill>
              </fill>
            </x14:dxf>
          </x14:cfRule>
          <x14:cfRule type="containsText" priority="254" operator="containsText" id="{D8980CD5-81A5-4654-B045-A55745ED7EA5}">
            <xm:f>NOT(ISERROR(SEARCH('8- Políticas de Administración '!$B$5,T20)))</xm:f>
            <xm:f>'8- Políticas de Administración '!$B$5</xm:f>
            <x14:dxf>
              <font>
                <color rgb="FF9C0006"/>
              </font>
              <fill>
                <patternFill>
                  <bgColor rgb="FFFFC7CE"/>
                </patternFill>
              </fill>
            </x14:dxf>
          </x14:cfRule>
          <xm:sqref>T20</xm:sqref>
        </x14:conditionalFormatting>
        <x14:conditionalFormatting xmlns:xm="http://schemas.microsoft.com/office/excel/2006/main">
          <x14:cfRule type="containsText" priority="221" operator="containsText" id="{A631BD51-ED20-4860-9432-13256CECBE98}">
            <xm:f>NOT(ISERROR(SEARCH('8- Políticas de Administración '!$B$5,T30)))</xm:f>
            <xm:f>'8- Políticas de Administración '!$B$5</xm:f>
            <x14:dxf>
              <font>
                <color rgb="FF006100"/>
              </font>
              <fill>
                <patternFill>
                  <bgColor rgb="FFC6EFCE"/>
                </patternFill>
              </fill>
            </x14:dxf>
          </x14:cfRule>
          <x14:cfRule type="containsText" priority="222" operator="containsText" id="{93C24DEF-C5D0-4E3D-AA8C-850166B19FA7}">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189" operator="containsText" id="{3F8750FA-23E4-4930-8955-B63C0D996E08}">
            <xm:f>NOT(ISERROR(SEARCH('8- Políticas de Administración '!$B$5,T40)))</xm:f>
            <xm:f>'8- Políticas de Administración '!$B$5</xm:f>
            <x14:dxf>
              <font>
                <color rgb="FF006100"/>
              </font>
              <fill>
                <patternFill>
                  <bgColor rgb="FFC6EFCE"/>
                </patternFill>
              </fill>
            </x14:dxf>
          </x14:cfRule>
          <x14:cfRule type="containsText" priority="190" operator="containsText" id="{97503B69-D825-488F-A62E-9AC3CC94C85E}">
            <xm:f>NOT(ISERROR(SEARCH('8- Políticas de Administración '!$B$5,T40)))</xm:f>
            <xm:f>'8- Políticas de Administración '!$B$5</xm:f>
            <x14:dxf>
              <font>
                <color rgb="FF9C0006"/>
              </font>
              <fill>
                <patternFill>
                  <bgColor rgb="FFFFC7CE"/>
                </patternFill>
              </fill>
            </x14:dxf>
          </x14:cfRule>
          <xm:sqref>T40 T50 T60 T70 T80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89"/>
  <sheetViews>
    <sheetView showGridLines="0" topLeftCell="A58" zoomScale="69" zoomScaleNormal="69" zoomScalePageLayoutView="70" workbookViewId="0">
      <selection activeCell="P82" sqref="P82"/>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22.5703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16"/>
      <c r="B1" s="516"/>
      <c r="C1" s="516"/>
      <c r="D1" s="516"/>
      <c r="E1" s="516"/>
      <c r="F1" s="515" t="s">
        <v>397</v>
      </c>
      <c r="G1" s="515"/>
      <c r="H1" s="515"/>
      <c r="I1" s="515"/>
      <c r="J1" s="515"/>
      <c r="K1" s="515"/>
      <c r="L1" s="515"/>
      <c r="M1" s="515"/>
      <c r="N1" s="515"/>
      <c r="O1" s="515"/>
      <c r="P1" s="515"/>
      <c r="Q1" s="515"/>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16"/>
      <c r="B2" s="516"/>
      <c r="C2" s="516"/>
      <c r="D2" s="516"/>
      <c r="E2" s="516"/>
      <c r="F2" s="515"/>
      <c r="G2" s="515"/>
      <c r="H2" s="515"/>
      <c r="I2" s="515"/>
      <c r="J2" s="515"/>
      <c r="K2" s="515"/>
      <c r="L2" s="515"/>
      <c r="M2" s="515"/>
      <c r="N2" s="515"/>
      <c r="O2" s="515"/>
      <c r="P2" s="515"/>
      <c r="Q2" s="515"/>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16"/>
      <c r="B3" s="516"/>
      <c r="C3" s="516"/>
      <c r="D3" s="516"/>
      <c r="E3" s="516"/>
      <c r="F3" s="515"/>
      <c r="G3" s="515"/>
      <c r="H3" s="515"/>
      <c r="I3" s="515"/>
      <c r="J3" s="515"/>
      <c r="K3" s="515"/>
      <c r="L3" s="515"/>
      <c r="M3" s="515"/>
      <c r="N3" s="515"/>
      <c r="O3" s="515"/>
      <c r="P3" s="515"/>
      <c r="Q3" s="515"/>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18" t="s">
        <v>265</v>
      </c>
      <c r="B4" s="418"/>
      <c r="C4" s="424" t="s">
        <v>5</v>
      </c>
      <c r="D4" s="424"/>
      <c r="E4" s="424"/>
      <c r="F4" s="424"/>
      <c r="G4" s="424"/>
      <c r="H4" s="424"/>
      <c r="I4" s="424"/>
      <c r="J4" s="424"/>
      <c r="K4" s="424"/>
      <c r="L4" s="424"/>
      <c r="M4" s="424"/>
      <c r="N4" s="424"/>
      <c r="O4" s="424"/>
      <c r="P4" s="424"/>
      <c r="Q4" s="424"/>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18" t="s">
        <v>267</v>
      </c>
      <c r="B5" s="418"/>
      <c r="C5" s="424" t="s">
        <v>33</v>
      </c>
      <c r="D5" s="424"/>
      <c r="E5" s="424"/>
      <c r="F5" s="424"/>
      <c r="G5" s="424"/>
      <c r="H5" s="424"/>
      <c r="I5" s="424"/>
      <c r="J5" s="424"/>
      <c r="K5" s="424"/>
      <c r="L5" s="424"/>
      <c r="M5" s="424"/>
      <c r="N5" s="424"/>
      <c r="O5" s="424"/>
      <c r="P5" s="424"/>
      <c r="Q5" s="424"/>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18" t="s">
        <v>268</v>
      </c>
      <c r="B6" s="418"/>
      <c r="C6" s="423" t="s">
        <v>269</v>
      </c>
      <c r="D6" s="423"/>
      <c r="E6" s="423"/>
      <c r="F6" s="423"/>
      <c r="G6" s="423"/>
      <c r="H6" s="423"/>
      <c r="I6" s="423"/>
      <c r="J6" s="423"/>
      <c r="K6" s="423"/>
      <c r="L6" s="423"/>
      <c r="M6" s="423"/>
      <c r="N6" s="423"/>
      <c r="O6" s="423"/>
      <c r="P6" s="423"/>
      <c r="Q6" s="423"/>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77" t="s">
        <v>398</v>
      </c>
      <c r="B7" s="477"/>
      <c r="C7" s="477"/>
      <c r="D7" s="477"/>
      <c r="E7" s="477"/>
      <c r="F7" s="477" t="s">
        <v>285</v>
      </c>
      <c r="G7" s="477"/>
      <c r="H7" s="477"/>
      <c r="I7" s="89"/>
      <c r="J7" s="431" t="s">
        <v>399</v>
      </c>
      <c r="K7" s="431"/>
      <c r="L7" s="431"/>
      <c r="M7" s="431"/>
      <c r="N7" s="432"/>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79" t="s">
        <v>275</v>
      </c>
      <c r="B8" s="480" t="s">
        <v>351</v>
      </c>
      <c r="C8" s="507" t="s">
        <v>277</v>
      </c>
      <c r="D8" s="509" t="s">
        <v>287</v>
      </c>
      <c r="E8" s="480" t="s">
        <v>271</v>
      </c>
      <c r="F8" s="501" t="s">
        <v>400</v>
      </c>
      <c r="G8" s="501" t="s">
        <v>401</v>
      </c>
      <c r="H8" s="501" t="s">
        <v>402</v>
      </c>
      <c r="I8" s="504"/>
      <c r="J8" s="501" t="s">
        <v>403</v>
      </c>
      <c r="K8" s="501" t="s">
        <v>404</v>
      </c>
      <c r="L8" s="501" t="s">
        <v>405</v>
      </c>
      <c r="M8" s="501" t="s">
        <v>406</v>
      </c>
      <c r="N8" s="501" t="s">
        <v>407</v>
      </c>
      <c r="O8" s="501" t="s">
        <v>408</v>
      </c>
      <c r="P8" s="501" t="s">
        <v>409</v>
      </c>
      <c r="Q8" s="501" t="s">
        <v>410</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19"/>
      <c r="B9" s="481"/>
      <c r="C9" s="508"/>
      <c r="D9" s="510"/>
      <c r="E9" s="481"/>
      <c r="F9" s="502"/>
      <c r="G9" s="502"/>
      <c r="H9" s="502"/>
      <c r="I9" s="505"/>
      <c r="J9" s="502"/>
      <c r="K9" s="502"/>
      <c r="L9" s="502"/>
      <c r="M9" s="502"/>
      <c r="N9" s="502"/>
      <c r="O9" s="502"/>
      <c r="P9" s="502"/>
      <c r="Q9" s="502"/>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75.75" thickBot="1">
      <c r="A10" s="402">
        <f>'5- Identificación de Riesgos'!A10</f>
        <v>1</v>
      </c>
      <c r="B10" s="374" t="str">
        <f>'5- Identificación de Riesgos'!B10</f>
        <v xml:space="preserve">Ejecutar procesos de selección en los cuales los resultados  no estén acordes con los  requisitos y principios  establecidos </v>
      </c>
      <c r="C10" s="374" t="str">
        <f>'5- Identificación de Riesgos'!C10</f>
        <v>Seleccionar personal mediante procesos en los cuales no se cumplan las etapas establecidas,  se  seleccionen  aspirantes que  no cumplen con los requisitos ,  se rechacen  aspirantes que cumplen o que se asignen puntajes erróneos.</v>
      </c>
      <c r="D10" s="374" t="s">
        <v>295</v>
      </c>
      <c r="E10" s="189" t="str">
        <f>'5- Identificación de Riesgos'!D10</f>
        <v xml:space="preserve">1. Inadecuada revisión, validación y diligenciamiento de los formularios </v>
      </c>
      <c r="F10" s="396" t="str">
        <f>'5- Identificación de Riesgos'!H10</f>
        <v>Muy Baja - 1</v>
      </c>
      <c r="G10" s="374" t="str">
        <f>'5- Identificación de Riesgos'!M10</f>
        <v>Menor - 2</v>
      </c>
      <c r="H10" s="374" t="str">
        <f>'5- Identificación de Riesgos'!N10</f>
        <v>Bajo - 2</v>
      </c>
      <c r="I10" s="506"/>
      <c r="J10" s="503" t="str">
        <f>'6- Valoración Controles'!T10</f>
        <v>Muy Baja - 1</v>
      </c>
      <c r="K10" s="503" t="str">
        <f>'6- Valoración Controles'!U10</f>
        <v>Menor - 2</v>
      </c>
      <c r="L10" s="511" t="e">
        <f>AVERAGE(#REF!)</f>
        <v>#REF!</v>
      </c>
      <c r="M10" s="374" t="str">
        <f>'6- Valoración Controles'!V10</f>
        <v>Bajo - 2</v>
      </c>
      <c r="N10" s="374" t="s">
        <v>411</v>
      </c>
      <c r="O10" s="274" t="s">
        <v>412</v>
      </c>
      <c r="P10" s="274" t="s">
        <v>413</v>
      </c>
      <c r="Q10" s="636" t="s">
        <v>571</v>
      </c>
    </row>
    <row r="11" spans="1:269" ht="105.75" thickBot="1">
      <c r="A11" s="403"/>
      <c r="B11" s="375"/>
      <c r="C11" s="375"/>
      <c r="D11" s="375"/>
      <c r="E11" s="190" t="str">
        <f>'5- Identificación de Riesgos'!D11</f>
        <v>2. Desconocimiento de la normatividad y procedimientos para reporte de vacantes al Consejo Seccional de la Judicatura.</v>
      </c>
      <c r="F11" s="397"/>
      <c r="G11" s="495"/>
      <c r="H11" s="375"/>
      <c r="I11" s="499"/>
      <c r="J11" s="496"/>
      <c r="K11" s="496"/>
      <c r="L11" s="497"/>
      <c r="M11" s="375"/>
      <c r="N11" s="375"/>
      <c r="O11" s="275" t="s">
        <v>414</v>
      </c>
      <c r="P11" s="274" t="s">
        <v>413</v>
      </c>
      <c r="Q11" s="636" t="s">
        <v>571</v>
      </c>
    </row>
    <row r="12" spans="1:269" ht="105">
      <c r="A12" s="403"/>
      <c r="B12" s="375"/>
      <c r="C12" s="375"/>
      <c r="D12" s="375"/>
      <c r="E12" s="190" t="str">
        <f>'5- Identificación de Riesgos'!D12</f>
        <v xml:space="preserve">3. Insuficiente planta de personal para adelantar los procesos y actividades relacionadas con los procesos de administración de la carrera judicial
</v>
      </c>
      <c r="F12" s="397"/>
      <c r="G12" s="495"/>
      <c r="H12" s="375"/>
      <c r="I12" s="499"/>
      <c r="J12" s="496"/>
      <c r="K12" s="496"/>
      <c r="L12" s="497"/>
      <c r="M12" s="375"/>
      <c r="N12" s="375"/>
      <c r="O12" s="275" t="s">
        <v>415</v>
      </c>
      <c r="P12" s="274" t="s">
        <v>413</v>
      </c>
      <c r="Q12" s="636" t="s">
        <v>571</v>
      </c>
    </row>
    <row r="13" spans="1:269">
      <c r="A13" s="403"/>
      <c r="B13" s="375"/>
      <c r="C13" s="375"/>
      <c r="D13" s="375"/>
      <c r="E13" s="190" t="str">
        <f>'5- Identificación de Riesgos'!D13</f>
        <v xml:space="preserve">4. Fallas en los sistemas de información </v>
      </c>
      <c r="F13" s="397"/>
      <c r="G13" s="495"/>
      <c r="H13" s="375"/>
      <c r="I13" s="499"/>
      <c r="J13" s="496"/>
      <c r="K13" s="496"/>
      <c r="L13" s="497"/>
      <c r="M13" s="375"/>
      <c r="N13" s="375"/>
      <c r="O13" s="273"/>
      <c r="P13" s="273"/>
      <c r="Q13" s="270"/>
    </row>
    <row r="14" spans="1:269">
      <c r="A14" s="403"/>
      <c r="B14" s="375"/>
      <c r="C14" s="375"/>
      <c r="D14" s="375"/>
      <c r="E14" s="190">
        <f>'5- Identificación de Riesgos'!D14</f>
        <v>0</v>
      </c>
      <c r="F14" s="397"/>
      <c r="G14" s="495"/>
      <c r="H14" s="375"/>
      <c r="I14" s="499"/>
      <c r="J14" s="496"/>
      <c r="K14" s="496"/>
      <c r="L14" s="497"/>
      <c r="M14" s="375"/>
      <c r="N14" s="375"/>
      <c r="O14" s="273"/>
      <c r="P14" s="273"/>
      <c r="Q14" s="270"/>
    </row>
    <row r="15" spans="1:269">
      <c r="A15" s="403"/>
      <c r="B15" s="375"/>
      <c r="C15" s="375"/>
      <c r="D15" s="375"/>
      <c r="E15" s="190">
        <f>'5- Identificación de Riesgos'!D15</f>
        <v>0</v>
      </c>
      <c r="F15" s="397"/>
      <c r="G15" s="495"/>
      <c r="H15" s="375"/>
      <c r="I15" s="499"/>
      <c r="J15" s="496"/>
      <c r="K15" s="496"/>
      <c r="L15" s="497"/>
      <c r="M15" s="375"/>
      <c r="N15" s="375"/>
      <c r="O15" s="273"/>
      <c r="P15" s="273"/>
      <c r="Q15" s="270"/>
    </row>
    <row r="16" spans="1:269">
      <c r="A16" s="403"/>
      <c r="B16" s="375"/>
      <c r="C16" s="375"/>
      <c r="D16" s="375"/>
      <c r="E16" s="190">
        <f>'5- Identificación de Riesgos'!D16</f>
        <v>0</v>
      </c>
      <c r="F16" s="397"/>
      <c r="G16" s="495"/>
      <c r="H16" s="375"/>
      <c r="I16" s="499"/>
      <c r="J16" s="496"/>
      <c r="K16" s="496"/>
      <c r="L16" s="497"/>
      <c r="M16" s="375"/>
      <c r="N16" s="375"/>
      <c r="O16" s="273"/>
      <c r="P16" s="273"/>
      <c r="Q16" s="270"/>
    </row>
    <row r="17" spans="1:17">
      <c r="A17" s="403"/>
      <c r="B17" s="375"/>
      <c r="C17" s="375"/>
      <c r="D17" s="375"/>
      <c r="E17" s="190">
        <f>'5- Identificación de Riesgos'!D17</f>
        <v>0</v>
      </c>
      <c r="F17" s="397"/>
      <c r="G17" s="495"/>
      <c r="H17" s="375"/>
      <c r="I17" s="499"/>
      <c r="J17" s="496"/>
      <c r="K17" s="496"/>
      <c r="L17" s="497"/>
      <c r="M17" s="375"/>
      <c r="N17" s="375"/>
      <c r="O17" s="273"/>
      <c r="P17" s="273"/>
      <c r="Q17" s="270"/>
    </row>
    <row r="18" spans="1:17">
      <c r="A18" s="403"/>
      <c r="B18" s="375"/>
      <c r="C18" s="375"/>
      <c r="D18" s="375"/>
      <c r="E18" s="190">
        <f>'5- Identificación de Riesgos'!D18</f>
        <v>0</v>
      </c>
      <c r="F18" s="397"/>
      <c r="G18" s="495"/>
      <c r="H18" s="375"/>
      <c r="I18" s="499"/>
      <c r="J18" s="496"/>
      <c r="K18" s="496"/>
      <c r="L18" s="497"/>
      <c r="M18" s="375"/>
      <c r="N18" s="375"/>
      <c r="O18" s="273"/>
      <c r="P18" s="273"/>
      <c r="Q18" s="270"/>
    </row>
    <row r="19" spans="1:17" ht="15.75" thickBot="1">
      <c r="A19" s="403"/>
      <c r="B19" s="375"/>
      <c r="C19" s="375"/>
      <c r="D19" s="375"/>
      <c r="E19" s="190">
        <f>'5- Identificación de Riesgos'!D19</f>
        <v>0</v>
      </c>
      <c r="F19" s="397"/>
      <c r="G19" s="495"/>
      <c r="H19" s="375"/>
      <c r="I19" s="500"/>
      <c r="J19" s="496"/>
      <c r="K19" s="496"/>
      <c r="L19" s="497"/>
      <c r="M19" s="375"/>
      <c r="N19" s="375"/>
      <c r="O19" s="273"/>
      <c r="P19" s="273"/>
      <c r="Q19" s="270"/>
    </row>
    <row r="20" spans="1:17" ht="90.75" thickBot="1">
      <c r="A20" s="403">
        <f>'5- Identificación de Riesgos'!A20</f>
        <v>2</v>
      </c>
      <c r="B20" s="375" t="str">
        <f>'5- Identificación de Riesgos'!B20</f>
        <v xml:space="preserve">Gestionar traslados de personal sin el cumplimiento de los requisitos establecidos en los acuerdos del Consejo Superior de la Judicatura </v>
      </c>
      <c r="C20" s="375" t="str">
        <f>'5- Identificación de Riesgos'!C20</f>
        <v>Emitir conceptos de traslados sin el cumplimiento de requisitos.</v>
      </c>
      <c r="D20" s="375" t="s">
        <v>295</v>
      </c>
      <c r="E20" s="190" t="str">
        <f>'5- Identificación de Riesgos'!D20</f>
        <v>1. Información imprecisa presentada por los nominadores, Consejos Seccionales de la Judicatura y Direcciones Seccionales</v>
      </c>
      <c r="F20" s="397" t="str">
        <f>'5- Identificación de Riesgos'!H20</f>
        <v>Muy Baja - 1</v>
      </c>
      <c r="G20" s="375" t="str">
        <f>'5- Identificación de Riesgos'!M20</f>
        <v>Menor - 2</v>
      </c>
      <c r="H20" s="375" t="str">
        <f>'5- Identificación de Riesgos'!N20</f>
        <v>Bajo - 2</v>
      </c>
      <c r="I20" s="498"/>
      <c r="J20" s="496" t="str">
        <f>'6- Valoración Controles'!T20</f>
        <v>Muy Baja - 1</v>
      </c>
      <c r="K20" s="496" t="str">
        <f>'6- Valoración Controles'!U20</f>
        <v>Menor - 2</v>
      </c>
      <c r="L20" s="497" t="e">
        <f>AVERAGE(#REF!)</f>
        <v>#REF!</v>
      </c>
      <c r="M20" s="375" t="str">
        <f>'6- Valoración Controles'!V20</f>
        <v>Bajo - 2</v>
      </c>
      <c r="N20" s="375" t="s">
        <v>411</v>
      </c>
      <c r="O20" s="275" t="s">
        <v>416</v>
      </c>
      <c r="P20" s="275" t="s">
        <v>417</v>
      </c>
      <c r="Q20" s="636" t="s">
        <v>571</v>
      </c>
    </row>
    <row r="21" spans="1:17" ht="90.75" thickBot="1">
      <c r="A21" s="403"/>
      <c r="B21" s="375"/>
      <c r="C21" s="375"/>
      <c r="D21" s="375"/>
      <c r="E21" s="190" t="str">
        <f>'5- Identificación de Riesgos'!D21</f>
        <v>2. Insuficiente planta de personal para adelantar los procesos y actividades relacionadas con los procesos de administración de la carrera judicial.</v>
      </c>
      <c r="F21" s="397"/>
      <c r="G21" s="495"/>
      <c r="H21" s="375"/>
      <c r="I21" s="499"/>
      <c r="J21" s="496"/>
      <c r="K21" s="496"/>
      <c r="L21" s="497"/>
      <c r="M21" s="375"/>
      <c r="N21" s="375"/>
      <c r="O21" s="275" t="s">
        <v>418</v>
      </c>
      <c r="P21" s="275" t="s">
        <v>419</v>
      </c>
      <c r="Q21" s="636" t="s">
        <v>571</v>
      </c>
    </row>
    <row r="22" spans="1:17" ht="90">
      <c r="A22" s="403"/>
      <c r="B22" s="375"/>
      <c r="C22" s="375"/>
      <c r="D22" s="375"/>
      <c r="E22" s="190" t="str">
        <f>'5- Identificación de Riesgos'!D22</f>
        <v>3. Desconocimiento del procedimiento de traslados</v>
      </c>
      <c r="F22" s="397"/>
      <c r="G22" s="495"/>
      <c r="H22" s="375"/>
      <c r="I22" s="499"/>
      <c r="J22" s="496"/>
      <c r="K22" s="496"/>
      <c r="L22" s="497"/>
      <c r="M22" s="375"/>
      <c r="N22" s="375"/>
      <c r="O22" s="275" t="s">
        <v>420</v>
      </c>
      <c r="P22" s="275" t="s">
        <v>417</v>
      </c>
      <c r="Q22" s="636" t="s">
        <v>571</v>
      </c>
    </row>
    <row r="23" spans="1:17" ht="30">
      <c r="A23" s="403"/>
      <c r="B23" s="375"/>
      <c r="C23" s="375"/>
      <c r="D23" s="375"/>
      <c r="E23" s="190" t="str">
        <f>'5- Identificación de Riesgos'!D23</f>
        <v>4. Emisión de concepto favorable de traslado sin el cumplimiento de los requisitos</v>
      </c>
      <c r="F23" s="397"/>
      <c r="G23" s="495"/>
      <c r="H23" s="375"/>
      <c r="I23" s="499"/>
      <c r="J23" s="496"/>
      <c r="K23" s="496"/>
      <c r="L23" s="497"/>
      <c r="M23" s="375"/>
      <c r="N23" s="375"/>
      <c r="O23" s="273"/>
      <c r="P23" s="273"/>
      <c r="Q23" s="270"/>
    </row>
    <row r="24" spans="1:17" ht="45">
      <c r="A24" s="403"/>
      <c r="B24" s="375"/>
      <c r="C24" s="375"/>
      <c r="D24" s="375"/>
      <c r="E24" s="190" t="str">
        <f>'5- Identificación de Riesgos'!D24</f>
        <v>5. Incremento de solicitudes vía correo electrónico como principal canal de comunicación conocido por los usuarios.</v>
      </c>
      <c r="F24" s="397"/>
      <c r="G24" s="495"/>
      <c r="H24" s="375"/>
      <c r="I24" s="499"/>
      <c r="J24" s="496"/>
      <c r="K24" s="496"/>
      <c r="L24" s="497"/>
      <c r="M24" s="375"/>
      <c r="N24" s="375"/>
      <c r="O24" s="273"/>
      <c r="P24" s="273"/>
      <c r="Q24" s="270"/>
    </row>
    <row r="25" spans="1:17">
      <c r="A25" s="403"/>
      <c r="B25" s="375"/>
      <c r="C25" s="375"/>
      <c r="D25" s="375"/>
      <c r="E25" s="190">
        <f>'5- Identificación de Riesgos'!D25</f>
        <v>0</v>
      </c>
      <c r="F25" s="397"/>
      <c r="G25" s="495"/>
      <c r="H25" s="375"/>
      <c r="I25" s="499"/>
      <c r="J25" s="496"/>
      <c r="K25" s="496"/>
      <c r="L25" s="497"/>
      <c r="M25" s="375"/>
      <c r="N25" s="375"/>
      <c r="O25" s="273"/>
      <c r="P25" s="273"/>
      <c r="Q25" s="270"/>
    </row>
    <row r="26" spans="1:17">
      <c r="A26" s="403"/>
      <c r="B26" s="375"/>
      <c r="C26" s="375"/>
      <c r="D26" s="375"/>
      <c r="E26" s="190">
        <f>'5- Identificación de Riesgos'!D26</f>
        <v>0</v>
      </c>
      <c r="F26" s="397"/>
      <c r="G26" s="495"/>
      <c r="H26" s="375"/>
      <c r="I26" s="499"/>
      <c r="J26" s="496"/>
      <c r="K26" s="496"/>
      <c r="L26" s="497"/>
      <c r="M26" s="375"/>
      <c r="N26" s="375"/>
      <c r="O26" s="273"/>
      <c r="P26" s="273"/>
      <c r="Q26" s="270"/>
    </row>
    <row r="27" spans="1:17">
      <c r="A27" s="403"/>
      <c r="B27" s="375"/>
      <c r="C27" s="375"/>
      <c r="D27" s="375"/>
      <c r="E27" s="190">
        <f>'5- Identificación de Riesgos'!D27</f>
        <v>0</v>
      </c>
      <c r="F27" s="397"/>
      <c r="G27" s="495"/>
      <c r="H27" s="375"/>
      <c r="I27" s="499"/>
      <c r="J27" s="496"/>
      <c r="K27" s="496"/>
      <c r="L27" s="497"/>
      <c r="M27" s="375"/>
      <c r="N27" s="375"/>
      <c r="O27" s="273"/>
      <c r="P27" s="273"/>
      <c r="Q27" s="270"/>
    </row>
    <row r="28" spans="1:17">
      <c r="A28" s="403"/>
      <c r="B28" s="375"/>
      <c r="C28" s="375"/>
      <c r="D28" s="375"/>
      <c r="E28" s="190">
        <f>'5- Identificación de Riesgos'!D28</f>
        <v>0</v>
      </c>
      <c r="F28" s="397"/>
      <c r="G28" s="495"/>
      <c r="H28" s="375"/>
      <c r="I28" s="499"/>
      <c r="J28" s="496"/>
      <c r="K28" s="496"/>
      <c r="L28" s="497"/>
      <c r="M28" s="375"/>
      <c r="N28" s="375"/>
      <c r="O28" s="273"/>
      <c r="P28" s="273"/>
      <c r="Q28" s="270"/>
    </row>
    <row r="29" spans="1:17" ht="84.75" customHeight="1" thickBot="1">
      <c r="A29" s="403"/>
      <c r="B29" s="375"/>
      <c r="C29" s="375"/>
      <c r="D29" s="375"/>
      <c r="E29" s="190">
        <f>'5- Identificación de Riesgos'!D29</f>
        <v>0</v>
      </c>
      <c r="F29" s="397"/>
      <c r="G29" s="495"/>
      <c r="H29" s="375"/>
      <c r="I29" s="500"/>
      <c r="J29" s="496"/>
      <c r="K29" s="496"/>
      <c r="L29" s="497"/>
      <c r="M29" s="375"/>
      <c r="N29" s="375"/>
      <c r="O29" s="273"/>
      <c r="P29" s="273"/>
      <c r="Q29" s="270"/>
    </row>
    <row r="30" spans="1:17" ht="105">
      <c r="A30" s="403">
        <f>'5- Identificación de Riesgos'!A30</f>
        <v>3</v>
      </c>
      <c r="B30" s="375" t="str">
        <f>'5- Identificación de Riesgos'!B30</f>
        <v xml:space="preserve">Imposibilidad de consolidar la cobertura de la carrera Judicial </v>
      </c>
      <c r="C30" s="375" t="str">
        <f>'5- Identificación de Riesgos'!C30</f>
        <v>Cuando no se dispone de la totalidad de cargos cubiertos en carrera</v>
      </c>
      <c r="D30" s="375" t="s">
        <v>295</v>
      </c>
      <c r="E30" s="190" t="e">
        <f>'5- Identificación de Riesgos'!#REF!</f>
        <v>#REF!</v>
      </c>
      <c r="F30" s="397" t="str">
        <f>'5- Identificación de Riesgos'!H30</f>
        <v>Baja - 2</v>
      </c>
      <c r="G30" s="375" t="str">
        <f>'5- Identificación de Riesgos'!M30</f>
        <v>Menor - 2</v>
      </c>
      <c r="H30" s="375" t="str">
        <f>'5- Identificación de Riesgos'!N30</f>
        <v>Moderado - 4</v>
      </c>
      <c r="I30" s="498"/>
      <c r="J30" s="496" t="str">
        <f>'6- Valoración Controles'!T30</f>
        <v>Muy Baja - 1</v>
      </c>
      <c r="K30" s="496" t="str">
        <f>'6- Valoración Controles'!U30</f>
        <v>Menor - 2</v>
      </c>
      <c r="L30" s="497" t="e">
        <f>AVERAGE(#REF!)</f>
        <v>#REF!</v>
      </c>
      <c r="M30" s="375" t="str">
        <f>'6- Valoración Controles'!V30</f>
        <v>Bajo - 2</v>
      </c>
      <c r="N30" s="375" t="s">
        <v>411</v>
      </c>
      <c r="O30" s="275" t="s">
        <v>421</v>
      </c>
      <c r="P30" s="273" t="s">
        <v>422</v>
      </c>
      <c r="Q30" s="636" t="s">
        <v>571</v>
      </c>
    </row>
    <row r="31" spans="1:17">
      <c r="A31" s="403"/>
      <c r="B31" s="375"/>
      <c r="C31" s="375"/>
      <c r="D31" s="375"/>
      <c r="E31" s="190" t="e">
        <f>'5- Identificación de Riesgos'!#REF!</f>
        <v>#REF!</v>
      </c>
      <c r="F31" s="397"/>
      <c r="G31" s="495"/>
      <c r="H31" s="375"/>
      <c r="I31" s="499"/>
      <c r="J31" s="496"/>
      <c r="K31" s="496"/>
      <c r="L31" s="497"/>
      <c r="M31" s="375"/>
      <c r="N31" s="375"/>
      <c r="O31" s="273"/>
      <c r="P31" s="273"/>
      <c r="Q31" s="270"/>
    </row>
    <row r="32" spans="1:17">
      <c r="A32" s="403"/>
      <c r="B32" s="375"/>
      <c r="C32" s="375"/>
      <c r="D32" s="375"/>
      <c r="E32" s="190" t="e">
        <f>'5- Identificación de Riesgos'!#REF!</f>
        <v>#REF!</v>
      </c>
      <c r="F32" s="397"/>
      <c r="G32" s="495"/>
      <c r="H32" s="375"/>
      <c r="I32" s="499"/>
      <c r="J32" s="496"/>
      <c r="K32" s="496"/>
      <c r="L32" s="497"/>
      <c r="M32" s="375"/>
      <c r="N32" s="375"/>
      <c r="O32" s="273"/>
      <c r="P32" s="273"/>
      <c r="Q32" s="270"/>
    </row>
    <row r="33" spans="1:17">
      <c r="A33" s="403"/>
      <c r="B33" s="375"/>
      <c r="C33" s="375"/>
      <c r="D33" s="375"/>
      <c r="E33" s="190" t="e">
        <f>'5- Identificación de Riesgos'!#REF!</f>
        <v>#REF!</v>
      </c>
      <c r="F33" s="397"/>
      <c r="G33" s="495"/>
      <c r="H33" s="375"/>
      <c r="I33" s="499"/>
      <c r="J33" s="496"/>
      <c r="K33" s="496"/>
      <c r="L33" s="497"/>
      <c r="M33" s="375"/>
      <c r="N33" s="375"/>
      <c r="O33" s="273"/>
      <c r="P33" s="273"/>
      <c r="Q33" s="270"/>
    </row>
    <row r="34" spans="1:17">
      <c r="A34" s="403"/>
      <c r="B34" s="375"/>
      <c r="C34" s="375"/>
      <c r="D34" s="375"/>
      <c r="E34" s="190" t="e">
        <f>'5- Identificación de Riesgos'!#REF!</f>
        <v>#REF!</v>
      </c>
      <c r="F34" s="397"/>
      <c r="G34" s="495"/>
      <c r="H34" s="375"/>
      <c r="I34" s="499"/>
      <c r="J34" s="496"/>
      <c r="K34" s="496"/>
      <c r="L34" s="497"/>
      <c r="M34" s="375"/>
      <c r="N34" s="375"/>
      <c r="O34" s="273"/>
      <c r="P34" s="273"/>
      <c r="Q34" s="270"/>
    </row>
    <row r="35" spans="1:17">
      <c r="A35" s="403"/>
      <c r="B35" s="375"/>
      <c r="C35" s="375"/>
      <c r="D35" s="375"/>
      <c r="E35" s="190" t="e">
        <f>'5- Identificación de Riesgos'!#REF!</f>
        <v>#REF!</v>
      </c>
      <c r="F35" s="397"/>
      <c r="G35" s="495"/>
      <c r="H35" s="375"/>
      <c r="I35" s="499"/>
      <c r="J35" s="496"/>
      <c r="K35" s="496"/>
      <c r="L35" s="497"/>
      <c r="M35" s="375"/>
      <c r="N35" s="375"/>
      <c r="O35" s="273"/>
      <c r="P35" s="273"/>
      <c r="Q35" s="270"/>
    </row>
    <row r="36" spans="1:17">
      <c r="A36" s="403"/>
      <c r="B36" s="375"/>
      <c r="C36" s="375"/>
      <c r="D36" s="375"/>
      <c r="E36" s="190" t="e">
        <f>'5- Identificación de Riesgos'!#REF!</f>
        <v>#REF!</v>
      </c>
      <c r="F36" s="397"/>
      <c r="G36" s="495"/>
      <c r="H36" s="375"/>
      <c r="I36" s="499"/>
      <c r="J36" s="496"/>
      <c r="K36" s="496"/>
      <c r="L36" s="497"/>
      <c r="M36" s="375"/>
      <c r="N36" s="375"/>
      <c r="O36" s="273"/>
      <c r="P36" s="273"/>
      <c r="Q36" s="270"/>
    </row>
    <row r="37" spans="1:17">
      <c r="A37" s="403"/>
      <c r="B37" s="375"/>
      <c r="C37" s="375"/>
      <c r="D37" s="375"/>
      <c r="E37" s="190" t="e">
        <f>'5- Identificación de Riesgos'!#REF!</f>
        <v>#REF!</v>
      </c>
      <c r="F37" s="397"/>
      <c r="G37" s="495"/>
      <c r="H37" s="375"/>
      <c r="I37" s="499"/>
      <c r="J37" s="496"/>
      <c r="K37" s="496"/>
      <c r="L37" s="497"/>
      <c r="M37" s="375"/>
      <c r="N37" s="375"/>
      <c r="O37" s="273"/>
      <c r="P37" s="273"/>
      <c r="Q37" s="270"/>
    </row>
    <row r="38" spans="1:17">
      <c r="A38" s="403"/>
      <c r="B38" s="375"/>
      <c r="C38" s="375"/>
      <c r="D38" s="375"/>
      <c r="E38" s="190" t="e">
        <f>'5- Identificación de Riesgos'!#REF!</f>
        <v>#REF!</v>
      </c>
      <c r="F38" s="397"/>
      <c r="G38" s="495"/>
      <c r="H38" s="375"/>
      <c r="I38" s="499"/>
      <c r="J38" s="496"/>
      <c r="K38" s="496"/>
      <c r="L38" s="497"/>
      <c r="M38" s="375"/>
      <c r="N38" s="375"/>
      <c r="O38" s="273"/>
      <c r="P38" s="273"/>
      <c r="Q38" s="270"/>
    </row>
    <row r="39" spans="1:17" ht="15.75" thickBot="1">
      <c r="A39" s="403"/>
      <c r="B39" s="375"/>
      <c r="C39" s="375"/>
      <c r="D39" s="375"/>
      <c r="E39" s="190" t="e">
        <f>'5- Identificación de Riesgos'!#REF!</f>
        <v>#REF!</v>
      </c>
      <c r="F39" s="397"/>
      <c r="G39" s="495"/>
      <c r="H39" s="375"/>
      <c r="I39" s="500"/>
      <c r="J39" s="496"/>
      <c r="K39" s="496"/>
      <c r="L39" s="497"/>
      <c r="M39" s="375"/>
      <c r="N39" s="375"/>
      <c r="O39" s="273"/>
      <c r="P39" s="273"/>
      <c r="Q39" s="270"/>
    </row>
    <row r="40" spans="1:17" ht="45" customHeight="1">
      <c r="A40" s="403">
        <f>'5- Identificación de Riesgos'!A40</f>
        <v>4</v>
      </c>
      <c r="B40" s="375" t="str">
        <f>'5- Identificación de Riesgos'!B40</f>
        <v xml:space="preserve">Incumplimiento de los  términos y requisitos de ley en la atención  de los requerimientos de la ciudadanía </v>
      </c>
      <c r="C40" s="375" t="str">
        <f>'5- Identificación de Riesgos'!C40</f>
        <v xml:space="preserve">Responder fuera de tiempo o sin solucionar los requerimientos de la ciudadanía </v>
      </c>
      <c r="D40" s="375" t="s">
        <v>295</v>
      </c>
      <c r="E40" s="190" t="str">
        <f>'5- Identificación de Riesgos'!D30</f>
        <v xml:space="preserve">1. Falta de oportunidad u omisión por parte de los nominadores de reportar las vacantes dentro de los términos establecidos en la Ley. </v>
      </c>
      <c r="F40" s="397" t="str">
        <f>'5- Identificación de Riesgos'!H40</f>
        <v>Muy Baja - 1</v>
      </c>
      <c r="G40" s="375" t="str">
        <f>'5- Identificación de Riesgos'!M40</f>
        <v>Menor - 2</v>
      </c>
      <c r="H40" s="375" t="str">
        <f>'5- Identificación de Riesgos'!N40</f>
        <v>Bajo - 2</v>
      </c>
      <c r="I40" s="498"/>
      <c r="J40" s="496" t="str">
        <f>'6- Valoración Controles'!T40</f>
        <v>Muy Baja - 1</v>
      </c>
      <c r="K40" s="496" t="str">
        <f>'6- Valoración Controles'!U40</f>
        <v>Menor - 2</v>
      </c>
      <c r="L40" s="497" t="e">
        <f>AVERAGE(#REF!)</f>
        <v>#REF!</v>
      </c>
      <c r="M40" s="375" t="str">
        <f>'6- Valoración Controles'!V40</f>
        <v>Bajo - 2</v>
      </c>
      <c r="N40" s="376" t="s">
        <v>411</v>
      </c>
      <c r="O40" s="275" t="s">
        <v>423</v>
      </c>
      <c r="P40" s="275" t="s">
        <v>424</v>
      </c>
      <c r="Q40" s="636" t="s">
        <v>571</v>
      </c>
    </row>
    <row r="41" spans="1:17" ht="45">
      <c r="A41" s="403"/>
      <c r="B41" s="375"/>
      <c r="C41" s="375"/>
      <c r="D41" s="375"/>
      <c r="E41" s="190" t="str">
        <f>'5- Identificación de Riesgos'!D31</f>
        <v>2. No agotamiento de las listas de elegibles formuladas para proveer las vacantes de los empleados.</v>
      </c>
      <c r="F41" s="397"/>
      <c r="G41" s="495"/>
      <c r="H41" s="375"/>
      <c r="I41" s="499"/>
      <c r="J41" s="496"/>
      <c r="K41" s="496"/>
      <c r="L41" s="497"/>
      <c r="M41" s="375"/>
      <c r="N41" s="380"/>
      <c r="O41" s="273"/>
      <c r="P41" s="273"/>
      <c r="Q41" s="270"/>
    </row>
    <row r="42" spans="1:17" ht="60">
      <c r="A42" s="403"/>
      <c r="B42" s="375"/>
      <c r="C42" s="375"/>
      <c r="D42" s="375"/>
      <c r="E42" s="190" t="str">
        <f>'5- Identificación de Riesgos'!D32</f>
        <v>3. Abstención de integrantes de registros de elegibles para optar por sedes vacantes en cargos de carrera que presentan problemas de seguridad y de orden público.</v>
      </c>
      <c r="F42" s="397"/>
      <c r="G42" s="495"/>
      <c r="H42" s="375"/>
      <c r="I42" s="499"/>
      <c r="J42" s="496"/>
      <c r="K42" s="496"/>
      <c r="L42" s="497"/>
      <c r="M42" s="375"/>
      <c r="N42" s="380"/>
      <c r="O42" s="273"/>
      <c r="P42" s="273"/>
      <c r="Q42" s="270"/>
    </row>
    <row r="43" spans="1:17" ht="45">
      <c r="A43" s="403"/>
      <c r="B43" s="375"/>
      <c r="C43" s="375"/>
      <c r="D43" s="375"/>
      <c r="E43" s="190" t="str">
        <f>'5- Identificación de Riesgos'!D33</f>
        <v xml:space="preserve">4. Declinación de nombramientos de los integrantes de las listas de candidatos o de elegibles. </v>
      </c>
      <c r="F43" s="397"/>
      <c r="G43" s="495"/>
      <c r="H43" s="375"/>
      <c r="I43" s="499"/>
      <c r="J43" s="496"/>
      <c r="K43" s="496"/>
      <c r="L43" s="497"/>
      <c r="M43" s="375"/>
      <c r="N43" s="380"/>
      <c r="O43" s="273"/>
      <c r="P43" s="273"/>
      <c r="Q43" s="270"/>
    </row>
    <row r="44" spans="1:17">
      <c r="A44" s="403"/>
      <c r="B44" s="375"/>
      <c r="C44" s="375"/>
      <c r="D44" s="375"/>
      <c r="E44" s="190">
        <f>'5- Identificación de Riesgos'!D34</f>
        <v>0</v>
      </c>
      <c r="F44" s="397"/>
      <c r="G44" s="495"/>
      <c r="H44" s="375"/>
      <c r="I44" s="499"/>
      <c r="J44" s="496"/>
      <c r="K44" s="496"/>
      <c r="L44" s="497"/>
      <c r="M44" s="375"/>
      <c r="N44" s="380"/>
      <c r="O44" s="273"/>
      <c r="P44" s="273"/>
      <c r="Q44" s="270"/>
    </row>
    <row r="45" spans="1:17">
      <c r="A45" s="403"/>
      <c r="B45" s="375"/>
      <c r="C45" s="375"/>
      <c r="D45" s="375"/>
      <c r="E45" s="190">
        <f>'5- Identificación de Riesgos'!D35</f>
        <v>0</v>
      </c>
      <c r="F45" s="397"/>
      <c r="G45" s="495"/>
      <c r="H45" s="375"/>
      <c r="I45" s="499"/>
      <c r="J45" s="496"/>
      <c r="K45" s="496"/>
      <c r="L45" s="497"/>
      <c r="M45" s="375"/>
      <c r="N45" s="380"/>
      <c r="O45" s="273"/>
      <c r="P45" s="273"/>
      <c r="Q45" s="270"/>
    </row>
    <row r="46" spans="1:17">
      <c r="A46" s="403"/>
      <c r="B46" s="375"/>
      <c r="C46" s="375"/>
      <c r="D46" s="375"/>
      <c r="E46" s="190">
        <f>'5- Identificación de Riesgos'!D36</f>
        <v>0</v>
      </c>
      <c r="F46" s="397"/>
      <c r="G46" s="495"/>
      <c r="H46" s="375"/>
      <c r="I46" s="499"/>
      <c r="J46" s="496"/>
      <c r="K46" s="496"/>
      <c r="L46" s="497"/>
      <c r="M46" s="375"/>
      <c r="N46" s="380"/>
      <c r="O46" s="273"/>
      <c r="P46" s="273"/>
      <c r="Q46" s="270"/>
    </row>
    <row r="47" spans="1:17">
      <c r="A47" s="403"/>
      <c r="B47" s="375"/>
      <c r="C47" s="375"/>
      <c r="D47" s="375"/>
      <c r="E47" s="190">
        <f>'5- Identificación de Riesgos'!D37</f>
        <v>0</v>
      </c>
      <c r="F47" s="397"/>
      <c r="G47" s="495"/>
      <c r="H47" s="375"/>
      <c r="I47" s="499"/>
      <c r="J47" s="496"/>
      <c r="K47" s="496"/>
      <c r="L47" s="497"/>
      <c r="M47" s="375"/>
      <c r="N47" s="380"/>
      <c r="O47" s="273"/>
      <c r="P47" s="273"/>
      <c r="Q47" s="270"/>
    </row>
    <row r="48" spans="1:17">
      <c r="A48" s="403"/>
      <c r="B48" s="375"/>
      <c r="C48" s="375"/>
      <c r="D48" s="375"/>
      <c r="E48" s="190">
        <f>'5- Identificación de Riesgos'!D38</f>
        <v>0</v>
      </c>
      <c r="F48" s="397"/>
      <c r="G48" s="495"/>
      <c r="H48" s="375"/>
      <c r="I48" s="499"/>
      <c r="J48" s="496"/>
      <c r="K48" s="496"/>
      <c r="L48" s="497"/>
      <c r="M48" s="375"/>
      <c r="N48" s="380"/>
      <c r="O48" s="273"/>
      <c r="P48" s="273"/>
      <c r="Q48" s="270"/>
    </row>
    <row r="49" spans="1:17" ht="15.75" thickBot="1">
      <c r="A49" s="403"/>
      <c r="B49" s="375"/>
      <c r="C49" s="375"/>
      <c r="D49" s="375"/>
      <c r="E49" s="190">
        <f>'5- Identificación de Riesgos'!D39</f>
        <v>0</v>
      </c>
      <c r="F49" s="397"/>
      <c r="G49" s="495"/>
      <c r="H49" s="375"/>
      <c r="I49" s="500"/>
      <c r="J49" s="496"/>
      <c r="K49" s="496"/>
      <c r="L49" s="497"/>
      <c r="M49" s="375"/>
      <c r="N49" s="381"/>
      <c r="O49" s="273"/>
      <c r="P49" s="273"/>
      <c r="Q49" s="270"/>
    </row>
    <row r="50" spans="1:17" ht="97.5" customHeight="1" thickBot="1">
      <c r="A50" s="384">
        <f>'5- Identificación de Riesgos'!A50</f>
        <v>5</v>
      </c>
      <c r="B50" s="375" t="str">
        <f>'5- Identificación de Riesgos'!B50</f>
        <v>Recibir dádivas o beneficios a nombre propio o de terceros para seleccionar o, rechazar aspirantes sin el lleno de los requisitos o asignar puntajes erróneos</v>
      </c>
      <c r="C50" s="375" t="str">
        <f>'5- Identificación de Riesgos'!C50</f>
        <v>Se efectuán y comunican resultados de los procesos en los cuales se seleccionana aspirantes que no cumplen con los requisitos, o se rechazan aspirantes que cumplen o se entregan puntajes con información que no coinciden con los resultados obtenidos</v>
      </c>
      <c r="D50" s="375" t="s">
        <v>295</v>
      </c>
      <c r="E50" s="190" t="str">
        <f>'5- Identificación de Riesgos'!D40</f>
        <v>1. Insuficiente planta de personal</v>
      </c>
      <c r="F50" s="397" t="str">
        <f>'5- Identificación de Riesgos'!H50</f>
        <v>Muy Baja - 1</v>
      </c>
      <c r="G50" s="375" t="str">
        <f>'5- Identificación de Riesgos'!M50</f>
        <v>Moderado - 3</v>
      </c>
      <c r="H50" s="375" t="str">
        <f>'5- Identificación de Riesgos'!N50</f>
        <v>Moderado - 3</v>
      </c>
      <c r="I50" s="498"/>
      <c r="J50" s="496" t="str">
        <f>'6- Valoración Controles'!T50</f>
        <v>Muy Baja - 1</v>
      </c>
      <c r="K50" s="496" t="str">
        <f>'6- Valoración Controles'!U50</f>
        <v>Moderado - 3</v>
      </c>
      <c r="L50" s="497" t="e">
        <f>AVERAGE(#REF!)</f>
        <v>#REF!</v>
      </c>
      <c r="M50" s="375" t="str">
        <f>'6- Valoración Controles'!V50</f>
        <v>Moderado - 3</v>
      </c>
      <c r="N50" s="375" t="s">
        <v>411</v>
      </c>
      <c r="O50" s="278" t="s">
        <v>425</v>
      </c>
      <c r="P50" s="279" t="s">
        <v>426</v>
      </c>
      <c r="Q50" s="636" t="s">
        <v>571</v>
      </c>
    </row>
    <row r="51" spans="1:17" ht="87.75" customHeight="1">
      <c r="A51" s="384"/>
      <c r="B51" s="375"/>
      <c r="C51" s="375"/>
      <c r="D51" s="375"/>
      <c r="E51" s="190" t="str">
        <f>'5- Identificación de Riesgos'!D41</f>
        <v xml:space="preserve">2. Problemas de conectividad. </v>
      </c>
      <c r="F51" s="397"/>
      <c r="G51" s="495"/>
      <c r="H51" s="375"/>
      <c r="I51" s="499"/>
      <c r="J51" s="496"/>
      <c r="K51" s="496"/>
      <c r="L51" s="497"/>
      <c r="M51" s="375"/>
      <c r="N51" s="375"/>
      <c r="O51" s="278" t="s">
        <v>427</v>
      </c>
      <c r="P51" s="280" t="s">
        <v>428</v>
      </c>
      <c r="Q51" s="636" t="s">
        <v>571</v>
      </c>
    </row>
    <row r="52" spans="1:17">
      <c r="A52" s="384"/>
      <c r="B52" s="375"/>
      <c r="C52" s="375"/>
      <c r="D52" s="375"/>
      <c r="E52" s="190" t="str">
        <f>'5- Identificación de Riesgos'!D42</f>
        <v>3. Alto volumen de requerimientos.</v>
      </c>
      <c r="F52" s="397"/>
      <c r="G52" s="495"/>
      <c r="H52" s="375"/>
      <c r="I52" s="499"/>
      <c r="J52" s="496"/>
      <c r="K52" s="496"/>
      <c r="L52" s="497"/>
      <c r="M52" s="375"/>
      <c r="N52" s="375"/>
      <c r="O52" s="191"/>
      <c r="P52" s="191"/>
      <c r="Q52" s="270"/>
    </row>
    <row r="53" spans="1:17" ht="30">
      <c r="A53" s="384"/>
      <c r="B53" s="375"/>
      <c r="C53" s="375"/>
      <c r="D53" s="375"/>
      <c r="E53" s="190" t="str">
        <f>'5- Identificación de Riesgos'!D43</f>
        <v>4. Falta de conocimiento de los procedimientos para atender requerimientos</v>
      </c>
      <c r="F53" s="397"/>
      <c r="G53" s="495"/>
      <c r="H53" s="375"/>
      <c r="I53" s="499"/>
      <c r="J53" s="496"/>
      <c r="K53" s="496"/>
      <c r="L53" s="497"/>
      <c r="M53" s="375"/>
      <c r="N53" s="375"/>
      <c r="O53" s="191"/>
      <c r="P53" s="191"/>
      <c r="Q53" s="270"/>
    </row>
    <row r="54" spans="1:17" ht="30">
      <c r="A54" s="384"/>
      <c r="B54" s="375"/>
      <c r="C54" s="375"/>
      <c r="D54" s="375"/>
      <c r="E54" s="190" t="str">
        <f>'5- Identificación de Riesgos'!D44</f>
        <v xml:space="preserve">5. Fallas en el sistema de  radicación  de comunicaciones oficiales </v>
      </c>
      <c r="F54" s="397"/>
      <c r="G54" s="495"/>
      <c r="H54" s="375"/>
      <c r="I54" s="499"/>
      <c r="J54" s="496"/>
      <c r="K54" s="496"/>
      <c r="L54" s="497"/>
      <c r="M54" s="375"/>
      <c r="N54" s="375"/>
      <c r="O54" s="191"/>
      <c r="P54" s="191"/>
      <c r="Q54" s="270"/>
    </row>
    <row r="55" spans="1:17" ht="45">
      <c r="A55" s="384"/>
      <c r="B55" s="375"/>
      <c r="C55" s="375"/>
      <c r="D55" s="375"/>
      <c r="E55" s="190" t="str">
        <f>'5- Identificación de Riesgos'!D45</f>
        <v xml:space="preserve">6. Demoras en el reparto de los requerimientos 
</v>
      </c>
      <c r="F55" s="397"/>
      <c r="G55" s="495"/>
      <c r="H55" s="375"/>
      <c r="I55" s="499"/>
      <c r="J55" s="496"/>
      <c r="K55" s="496"/>
      <c r="L55" s="497"/>
      <c r="M55" s="375"/>
      <c r="N55" s="375"/>
      <c r="O55" s="191"/>
      <c r="P55" s="191"/>
      <c r="Q55" s="270"/>
    </row>
    <row r="56" spans="1:17">
      <c r="A56" s="384"/>
      <c r="B56" s="375"/>
      <c r="C56" s="375"/>
      <c r="D56" s="375"/>
      <c r="E56" s="190">
        <f>'5- Identificación de Riesgos'!D46</f>
        <v>0</v>
      </c>
      <c r="F56" s="397"/>
      <c r="G56" s="495"/>
      <c r="H56" s="375"/>
      <c r="I56" s="499"/>
      <c r="J56" s="496"/>
      <c r="K56" s="496"/>
      <c r="L56" s="497"/>
      <c r="M56" s="375"/>
      <c r="N56" s="375"/>
      <c r="O56" s="191"/>
      <c r="P56" s="191"/>
      <c r="Q56" s="270"/>
    </row>
    <row r="57" spans="1:17">
      <c r="A57" s="384"/>
      <c r="B57" s="375"/>
      <c r="C57" s="375"/>
      <c r="D57" s="375"/>
      <c r="E57" s="190">
        <f>'5- Identificación de Riesgos'!D47</f>
        <v>0</v>
      </c>
      <c r="F57" s="397"/>
      <c r="G57" s="495"/>
      <c r="H57" s="375"/>
      <c r="I57" s="499"/>
      <c r="J57" s="496"/>
      <c r="K57" s="496"/>
      <c r="L57" s="497"/>
      <c r="M57" s="375"/>
      <c r="N57" s="375"/>
      <c r="O57" s="191"/>
      <c r="P57" s="191"/>
      <c r="Q57" s="270"/>
    </row>
    <row r="58" spans="1:17">
      <c r="A58" s="384"/>
      <c r="B58" s="375"/>
      <c r="C58" s="375"/>
      <c r="D58" s="375"/>
      <c r="E58" s="190">
        <f>'5- Identificación de Riesgos'!D48</f>
        <v>0</v>
      </c>
      <c r="F58" s="397"/>
      <c r="G58" s="495"/>
      <c r="H58" s="375"/>
      <c r="I58" s="499"/>
      <c r="J58" s="496"/>
      <c r="K58" s="496"/>
      <c r="L58" s="497"/>
      <c r="M58" s="375"/>
      <c r="N58" s="375"/>
      <c r="O58" s="191"/>
      <c r="P58" s="191"/>
      <c r="Q58" s="270"/>
    </row>
    <row r="59" spans="1:17" ht="15.75" thickBot="1">
      <c r="A59" s="384"/>
      <c r="B59" s="375"/>
      <c r="C59" s="375"/>
      <c r="D59" s="375"/>
      <c r="E59" s="190">
        <f>'5- Identificación de Riesgos'!D49</f>
        <v>0</v>
      </c>
      <c r="F59" s="397"/>
      <c r="G59" s="495"/>
      <c r="H59" s="375"/>
      <c r="I59" s="500"/>
      <c r="J59" s="496"/>
      <c r="K59" s="496"/>
      <c r="L59" s="497"/>
      <c r="M59" s="375"/>
      <c r="N59" s="375"/>
      <c r="O59" s="191"/>
      <c r="P59" s="191"/>
      <c r="Q59" s="270"/>
    </row>
    <row r="60" spans="1:17" ht="45" customHeight="1" thickBot="1">
      <c r="A60" s="384">
        <f>'5- Identificación de Riesgos'!A60</f>
        <v>6</v>
      </c>
      <c r="B60" s="375" t="str">
        <f>'5- Identificación de Riesgos'!B60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375" t="str">
        <f>'5- Identificación de Riesgos'!C60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375" t="s">
        <v>295</v>
      </c>
      <c r="E60" s="190" t="str">
        <f>'5- Identificación de Riesgos'!D60</f>
        <v>1. Falta de ética de los servidores públicos (Debilidades en principios y valores)</v>
      </c>
      <c r="F60" s="397" t="str">
        <f>'5- Identificación de Riesgos'!H60</f>
        <v>Muy Baja - 1</v>
      </c>
      <c r="G60" s="375" t="str">
        <f>'5- Identificación de Riesgos'!M60</f>
        <v>Menor - 2</v>
      </c>
      <c r="H60" s="375" t="str">
        <f>'5- Identificación de Riesgos'!N60</f>
        <v>Bajo - 2</v>
      </c>
      <c r="I60" s="498"/>
      <c r="J60" s="496" t="str">
        <f>'6- Valoración Controles'!T60</f>
        <v>Muy Baja - 1</v>
      </c>
      <c r="K60" s="496" t="str">
        <f>'6- Valoración Controles'!U60</f>
        <v>Menor - 2</v>
      </c>
      <c r="L60" s="497" t="e">
        <f>AVERAGE(#REF!)</f>
        <v>#REF!</v>
      </c>
      <c r="M60" s="375" t="str">
        <f>'6- Valoración Controles'!V60</f>
        <v>Bajo - 2</v>
      </c>
      <c r="N60" s="375" t="s">
        <v>411</v>
      </c>
      <c r="O60" s="278" t="s">
        <v>425</v>
      </c>
      <c r="P60" s="279" t="s">
        <v>426</v>
      </c>
      <c r="Q60" s="636" t="s">
        <v>571</v>
      </c>
    </row>
    <row r="61" spans="1:17" ht="45" customHeight="1">
      <c r="A61" s="384"/>
      <c r="B61" s="375"/>
      <c r="C61" s="375"/>
      <c r="D61" s="375"/>
      <c r="E61" s="190" t="str">
        <f>'5- Identificación de Riesgos'!D61</f>
        <v>2. Falta de ética de terceros interesados  (Debilidades principios y valores)</v>
      </c>
      <c r="F61" s="397"/>
      <c r="G61" s="495"/>
      <c r="H61" s="375"/>
      <c r="I61" s="499"/>
      <c r="J61" s="496"/>
      <c r="K61" s="496"/>
      <c r="L61" s="497"/>
      <c r="M61" s="375"/>
      <c r="N61" s="375"/>
      <c r="O61" s="278" t="s">
        <v>427</v>
      </c>
      <c r="P61" s="280" t="s">
        <v>428</v>
      </c>
      <c r="Q61" s="636" t="s">
        <v>571</v>
      </c>
    </row>
    <row r="62" spans="1:17" ht="45" customHeight="1">
      <c r="A62" s="384"/>
      <c r="B62" s="375"/>
      <c r="C62" s="375"/>
      <c r="D62" s="375"/>
      <c r="E62" s="190" t="str">
        <f>'5- Identificación de Riesgos'!D62</f>
        <v>3. Debilidades en los procedimientos de control de proveedores (operador)</v>
      </c>
      <c r="F62" s="397"/>
      <c r="G62" s="495"/>
      <c r="H62" s="375"/>
      <c r="I62" s="499"/>
      <c r="J62" s="496"/>
      <c r="K62" s="496"/>
      <c r="L62" s="497"/>
      <c r="M62" s="375"/>
      <c r="N62" s="375"/>
      <c r="O62" s="191"/>
      <c r="P62" s="191"/>
      <c r="Q62" s="270"/>
    </row>
    <row r="63" spans="1:17" ht="30" customHeight="1">
      <c r="A63" s="384"/>
      <c r="B63" s="375"/>
      <c r="C63" s="375"/>
      <c r="D63" s="375"/>
      <c r="E63" s="190">
        <f>'5- Identificación de Riesgos'!D63</f>
        <v>0</v>
      </c>
      <c r="F63" s="397"/>
      <c r="G63" s="495"/>
      <c r="H63" s="375"/>
      <c r="I63" s="499"/>
      <c r="J63" s="496"/>
      <c r="K63" s="496"/>
      <c r="L63" s="497"/>
      <c r="M63" s="375"/>
      <c r="N63" s="375"/>
      <c r="O63" s="191"/>
      <c r="P63" s="191"/>
      <c r="Q63" s="270"/>
    </row>
    <row r="64" spans="1:17">
      <c r="A64" s="384"/>
      <c r="B64" s="375"/>
      <c r="C64" s="375"/>
      <c r="D64" s="375"/>
      <c r="E64" s="190">
        <f>'5- Identificación de Riesgos'!D64</f>
        <v>0</v>
      </c>
      <c r="F64" s="397"/>
      <c r="G64" s="495"/>
      <c r="H64" s="375"/>
      <c r="I64" s="499"/>
      <c r="J64" s="496"/>
      <c r="K64" s="496"/>
      <c r="L64" s="497"/>
      <c r="M64" s="375"/>
      <c r="N64" s="375"/>
      <c r="O64" s="191"/>
      <c r="P64" s="191"/>
      <c r="Q64" s="270"/>
    </row>
    <row r="65" spans="1:269">
      <c r="A65" s="384"/>
      <c r="B65" s="375"/>
      <c r="C65" s="375"/>
      <c r="D65" s="375"/>
      <c r="E65" s="190">
        <f>'5- Identificación de Riesgos'!D65</f>
        <v>0</v>
      </c>
      <c r="F65" s="397"/>
      <c r="G65" s="495"/>
      <c r="H65" s="375"/>
      <c r="I65" s="499"/>
      <c r="J65" s="496"/>
      <c r="K65" s="496"/>
      <c r="L65" s="497"/>
      <c r="M65" s="375"/>
      <c r="N65" s="375"/>
      <c r="O65" s="191"/>
      <c r="P65" s="191"/>
      <c r="Q65" s="270"/>
    </row>
    <row r="66" spans="1:269">
      <c r="A66" s="384"/>
      <c r="B66" s="375"/>
      <c r="C66" s="375"/>
      <c r="D66" s="375"/>
      <c r="E66" s="190">
        <f>'5- Identificación de Riesgos'!D66</f>
        <v>0</v>
      </c>
      <c r="F66" s="397"/>
      <c r="G66" s="495"/>
      <c r="H66" s="375"/>
      <c r="I66" s="499"/>
      <c r="J66" s="496"/>
      <c r="K66" s="496"/>
      <c r="L66" s="497"/>
      <c r="M66" s="375"/>
      <c r="N66" s="375"/>
      <c r="O66" s="191"/>
      <c r="P66" s="191"/>
      <c r="Q66" s="270"/>
    </row>
    <row r="67" spans="1:269">
      <c r="A67" s="384"/>
      <c r="B67" s="375"/>
      <c r="C67" s="375"/>
      <c r="D67" s="375"/>
      <c r="E67" s="190">
        <f>'5- Identificación de Riesgos'!D67</f>
        <v>0</v>
      </c>
      <c r="F67" s="397"/>
      <c r="G67" s="495"/>
      <c r="H67" s="375"/>
      <c r="I67" s="499"/>
      <c r="J67" s="496"/>
      <c r="K67" s="496"/>
      <c r="L67" s="497"/>
      <c r="M67" s="375"/>
      <c r="N67" s="375"/>
      <c r="O67" s="191"/>
      <c r="P67" s="191"/>
      <c r="Q67" s="270"/>
    </row>
    <row r="68" spans="1:269">
      <c r="A68" s="384"/>
      <c r="B68" s="375"/>
      <c r="C68" s="375"/>
      <c r="D68" s="375"/>
      <c r="E68" s="190">
        <f>'5- Identificación de Riesgos'!D68</f>
        <v>0</v>
      </c>
      <c r="F68" s="397"/>
      <c r="G68" s="495"/>
      <c r="H68" s="375"/>
      <c r="I68" s="499"/>
      <c r="J68" s="496"/>
      <c r="K68" s="496"/>
      <c r="L68" s="497"/>
      <c r="M68" s="375"/>
      <c r="N68" s="375"/>
      <c r="O68" s="191"/>
      <c r="P68" s="191"/>
      <c r="Q68" s="270"/>
    </row>
    <row r="69" spans="1:269" ht="15.75" thickBot="1">
      <c r="A69" s="384"/>
      <c r="B69" s="375"/>
      <c r="C69" s="375"/>
      <c r="D69" s="375"/>
      <c r="E69" s="190">
        <f>'5- Identificación de Riesgos'!D69</f>
        <v>0</v>
      </c>
      <c r="F69" s="397"/>
      <c r="G69" s="495"/>
      <c r="H69" s="375"/>
      <c r="I69" s="500"/>
      <c r="J69" s="496"/>
      <c r="K69" s="496"/>
      <c r="L69" s="497"/>
      <c r="M69" s="375"/>
      <c r="N69" s="375"/>
      <c r="O69" s="191"/>
      <c r="P69" s="191"/>
      <c r="Q69" s="270"/>
    </row>
    <row r="70" spans="1:269" s="202" customFormat="1" ht="14.45" customHeight="1" thickBot="1">
      <c r="A70" s="384">
        <f>'5- Identificación de Riesgos'!A70</f>
        <v>7</v>
      </c>
      <c r="B70" s="375" t="str">
        <f>'5- Identificación de Riesgos'!B70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375" t="str">
        <f>'5- Identificación de Riesgos'!C70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493" t="s">
        <v>295</v>
      </c>
      <c r="E70" s="199" t="str">
        <f>'5- Identificación de Riesgos'!D70</f>
        <v>1. Falta de ética de los servidores públicos (Debilidades en principios y valores)</v>
      </c>
      <c r="F70" s="397" t="str">
        <f>'5- Identificación de Riesgos'!H70</f>
        <v>Muy Baja - 1</v>
      </c>
      <c r="G70" s="375" t="str">
        <f>'5- Identificación de Riesgos'!M70</f>
        <v>Moderado - 3</v>
      </c>
      <c r="H70" s="375" t="str">
        <f>'5- Identificación de Riesgos'!N70</f>
        <v>Moderado - 3</v>
      </c>
      <c r="I70" s="512"/>
      <c r="J70" s="496" t="str">
        <f>'6- Valoración Controles'!T70</f>
        <v>Muy Baja - 1</v>
      </c>
      <c r="K70" s="496" t="str">
        <f>'6- Valoración Controles'!U70</f>
        <v>Moderado - 3</v>
      </c>
      <c r="L70" s="497" t="e">
        <f>AVERAGE(#REF!)</f>
        <v>#REF!</v>
      </c>
      <c r="M70" s="375" t="str">
        <f>'6- Valoración Controles'!V70</f>
        <v>Moderado - 3</v>
      </c>
      <c r="N70" s="375" t="s">
        <v>411</v>
      </c>
      <c r="O70" s="278" t="s">
        <v>425</v>
      </c>
      <c r="P70" s="279" t="s">
        <v>426</v>
      </c>
      <c r="Q70" s="636" t="s">
        <v>571</v>
      </c>
      <c r="R70" s="201"/>
      <c r="S70" s="201"/>
      <c r="T70" s="201"/>
      <c r="U70" s="201"/>
      <c r="V70" s="201"/>
      <c r="W70" s="201"/>
      <c r="X70" s="201"/>
      <c r="Y70" s="201"/>
      <c r="Z70" s="201"/>
      <c r="AA70" s="201"/>
      <c r="AB70" s="201"/>
      <c r="AC70" s="201"/>
      <c r="AD70" s="201"/>
      <c r="AE70" s="201"/>
      <c r="AF70" s="201"/>
      <c r="AG70" s="201"/>
      <c r="AH70" s="201"/>
      <c r="AI70" s="201"/>
      <c r="AJ70" s="201"/>
      <c r="AK70" s="201"/>
      <c r="AL70" s="201"/>
      <c r="AM70" s="201"/>
      <c r="AN70" s="201"/>
      <c r="AO70" s="201"/>
      <c r="AP70" s="201"/>
      <c r="AQ70" s="201"/>
      <c r="AR70" s="201"/>
      <c r="AS70" s="201"/>
      <c r="AT70" s="201"/>
      <c r="AU70" s="201"/>
      <c r="AV70" s="201"/>
      <c r="AW70" s="201"/>
      <c r="AX70" s="201"/>
      <c r="AY70" s="201"/>
      <c r="AZ70" s="201"/>
      <c r="BA70" s="201"/>
      <c r="BB70" s="201"/>
      <c r="BC70" s="201"/>
      <c r="BD70" s="201"/>
      <c r="BE70" s="201"/>
      <c r="BF70" s="201"/>
      <c r="BG70" s="201"/>
      <c r="BH70" s="201"/>
      <c r="BI70" s="201"/>
      <c r="BJ70" s="201"/>
      <c r="BK70" s="201"/>
      <c r="BL70" s="201"/>
      <c r="BM70" s="201"/>
      <c r="BN70" s="201"/>
      <c r="BO70" s="201"/>
      <c r="BP70" s="201"/>
      <c r="BQ70" s="201"/>
      <c r="BR70" s="201"/>
      <c r="BS70" s="201"/>
      <c r="BT70" s="201"/>
      <c r="BU70" s="201"/>
      <c r="BV70" s="201"/>
      <c r="BW70" s="201"/>
      <c r="BX70" s="201"/>
      <c r="BY70" s="201"/>
      <c r="BZ70" s="201"/>
      <c r="CA70" s="201"/>
      <c r="CB70" s="201"/>
      <c r="CC70" s="201"/>
      <c r="CD70" s="201"/>
      <c r="CE70" s="201"/>
      <c r="CF70" s="201"/>
      <c r="CG70" s="201"/>
      <c r="CH70" s="201"/>
      <c r="CI70" s="201"/>
      <c r="CJ70" s="201"/>
      <c r="CK70" s="201"/>
      <c r="CL70" s="201"/>
      <c r="CM70" s="201"/>
      <c r="CN70" s="201"/>
      <c r="CO70" s="201"/>
      <c r="CP70" s="201"/>
      <c r="CQ70" s="201"/>
      <c r="CR70" s="201"/>
      <c r="CS70" s="201"/>
      <c r="CT70" s="201"/>
      <c r="CU70" s="201"/>
      <c r="CV70" s="201"/>
      <c r="CW70" s="201"/>
      <c r="CX70" s="201"/>
      <c r="CY70" s="201"/>
      <c r="CZ70" s="201"/>
      <c r="DA70" s="201"/>
      <c r="DB70" s="201"/>
      <c r="DC70" s="201"/>
      <c r="DD70" s="201"/>
      <c r="DE70" s="201"/>
      <c r="DF70" s="201"/>
      <c r="DG70" s="201"/>
      <c r="DH70" s="201"/>
      <c r="DI70" s="201"/>
      <c r="DJ70" s="201"/>
      <c r="DK70" s="201"/>
      <c r="DL70" s="201"/>
      <c r="DM70" s="201"/>
      <c r="DN70" s="201"/>
      <c r="DO70" s="201"/>
      <c r="DP70" s="201"/>
      <c r="DQ70" s="201"/>
      <c r="DR70" s="201"/>
      <c r="DS70" s="201"/>
      <c r="DT70" s="201"/>
      <c r="DU70" s="201"/>
      <c r="DV70" s="201"/>
      <c r="DW70" s="201"/>
      <c r="DX70" s="201"/>
      <c r="DY70" s="201"/>
      <c r="DZ70" s="201"/>
      <c r="EA70" s="201"/>
      <c r="EB70" s="201"/>
      <c r="EC70" s="201"/>
      <c r="ED70" s="201"/>
      <c r="EE70" s="201"/>
      <c r="EF70" s="201"/>
      <c r="EG70" s="201"/>
      <c r="EH70" s="201"/>
      <c r="EI70" s="201"/>
      <c r="EJ70" s="201"/>
      <c r="EK70" s="201"/>
      <c r="EL70" s="201"/>
      <c r="EM70" s="201"/>
      <c r="EN70" s="201"/>
      <c r="EO70" s="201"/>
      <c r="EP70" s="201"/>
      <c r="EQ70" s="201"/>
      <c r="ER70" s="201"/>
      <c r="ES70" s="201"/>
      <c r="ET70" s="201"/>
      <c r="EU70" s="201"/>
      <c r="EV70" s="201"/>
      <c r="EW70" s="201"/>
      <c r="EX70" s="201"/>
      <c r="EY70" s="201"/>
      <c r="EZ70" s="201"/>
      <c r="FA70" s="201"/>
      <c r="FB70" s="201"/>
      <c r="FC70" s="201"/>
      <c r="FD70" s="201"/>
      <c r="FE70" s="201"/>
      <c r="FF70" s="201"/>
      <c r="FG70" s="201"/>
      <c r="FH70" s="201"/>
      <c r="FI70" s="201"/>
      <c r="FJ70" s="201"/>
      <c r="FK70" s="201"/>
      <c r="FL70" s="201"/>
      <c r="FM70" s="201"/>
      <c r="FN70" s="201"/>
      <c r="FO70" s="201"/>
      <c r="FP70" s="201"/>
      <c r="FQ70" s="201"/>
      <c r="FR70" s="201"/>
      <c r="FS70" s="201"/>
      <c r="FT70" s="201"/>
      <c r="FU70" s="201"/>
      <c r="FV70" s="201"/>
      <c r="FW70" s="201"/>
      <c r="FX70" s="201"/>
      <c r="FY70" s="201"/>
      <c r="FZ70" s="201"/>
      <c r="GA70" s="201"/>
      <c r="GB70" s="201"/>
      <c r="GC70" s="201"/>
      <c r="GD70" s="201"/>
      <c r="GE70" s="201"/>
      <c r="GF70" s="201"/>
      <c r="GG70" s="201"/>
      <c r="GH70" s="201"/>
      <c r="GI70" s="201"/>
      <c r="GJ70" s="201"/>
      <c r="GK70" s="201"/>
      <c r="GL70" s="201"/>
      <c r="GM70" s="201"/>
      <c r="GN70" s="201"/>
      <c r="GO70" s="201"/>
      <c r="GP70" s="201"/>
      <c r="GQ70" s="201"/>
      <c r="GR70" s="201"/>
      <c r="GS70" s="201"/>
      <c r="GT70" s="201"/>
      <c r="GU70" s="201"/>
      <c r="GV70" s="201"/>
      <c r="GW70" s="201"/>
      <c r="GX70" s="201"/>
      <c r="GY70" s="201"/>
      <c r="GZ70" s="201"/>
      <c r="HA70" s="201"/>
      <c r="HB70" s="201"/>
      <c r="HC70" s="201"/>
      <c r="HD70" s="201"/>
      <c r="HE70" s="201"/>
      <c r="HF70" s="201"/>
      <c r="HG70" s="201"/>
      <c r="HH70" s="201"/>
      <c r="HI70" s="201"/>
      <c r="HJ70" s="201"/>
      <c r="HK70" s="201"/>
      <c r="HL70" s="201"/>
      <c r="HM70" s="201"/>
      <c r="HN70" s="201"/>
      <c r="HO70" s="201"/>
      <c r="HP70" s="201"/>
      <c r="HQ70" s="201"/>
      <c r="HR70" s="201"/>
      <c r="HS70" s="201"/>
      <c r="HT70" s="201"/>
      <c r="HU70" s="201"/>
      <c r="HV70" s="201"/>
      <c r="HW70" s="201"/>
      <c r="HX70" s="201"/>
      <c r="HY70" s="201"/>
      <c r="HZ70" s="201"/>
      <c r="IA70" s="201"/>
      <c r="IB70" s="201"/>
      <c r="IC70" s="201"/>
      <c r="ID70" s="201"/>
      <c r="IE70" s="201"/>
      <c r="IF70" s="201"/>
      <c r="IG70" s="201"/>
      <c r="IH70" s="201"/>
      <c r="II70" s="201"/>
      <c r="IJ70" s="201"/>
      <c r="IK70" s="201"/>
      <c r="IL70" s="201"/>
      <c r="IM70" s="201"/>
      <c r="IN70" s="201"/>
      <c r="IO70" s="201"/>
      <c r="IP70" s="201"/>
      <c r="IQ70" s="201"/>
      <c r="IR70" s="201"/>
      <c r="IS70" s="201"/>
      <c r="IT70" s="201"/>
      <c r="IU70" s="201"/>
      <c r="IV70" s="201"/>
      <c r="IW70" s="201"/>
      <c r="IX70" s="201"/>
      <c r="IY70" s="201"/>
      <c r="IZ70" s="201"/>
      <c r="JA70" s="201"/>
      <c r="JB70" s="201"/>
      <c r="JC70" s="201"/>
      <c r="JD70" s="201"/>
      <c r="JE70" s="201"/>
      <c r="JF70" s="201"/>
      <c r="JG70" s="201"/>
      <c r="JH70" s="201"/>
      <c r="JI70" s="201"/>
    </row>
    <row r="71" spans="1:269" s="202" customFormat="1" ht="14.45" customHeight="1">
      <c r="A71" s="384"/>
      <c r="B71" s="375"/>
      <c r="C71" s="375"/>
      <c r="D71" s="493"/>
      <c r="E71" s="199" t="str">
        <f>'5- Identificación de Riesgos'!D71</f>
        <v>2. Falta de ética de terceros interesados  (Debilidades principios y valores)</v>
      </c>
      <c r="F71" s="397"/>
      <c r="G71" s="495"/>
      <c r="H71" s="375"/>
      <c r="I71" s="513"/>
      <c r="J71" s="496"/>
      <c r="K71" s="496"/>
      <c r="L71" s="497"/>
      <c r="M71" s="375"/>
      <c r="N71" s="375"/>
      <c r="O71" s="278" t="s">
        <v>427</v>
      </c>
      <c r="P71" s="280" t="s">
        <v>428</v>
      </c>
      <c r="Q71" s="636" t="s">
        <v>571</v>
      </c>
      <c r="R71" s="201"/>
      <c r="S71" s="201"/>
      <c r="T71" s="201"/>
      <c r="U71" s="201"/>
      <c r="V71" s="201"/>
      <c r="W71" s="201"/>
      <c r="X71" s="201"/>
      <c r="Y71" s="201"/>
      <c r="Z71" s="201"/>
      <c r="AA71" s="201"/>
      <c r="AB71" s="201"/>
      <c r="AC71" s="201"/>
      <c r="AD71" s="201"/>
      <c r="AE71" s="201"/>
      <c r="AF71" s="201"/>
      <c r="AG71" s="201"/>
      <c r="AH71" s="201"/>
      <c r="AI71" s="201"/>
      <c r="AJ71" s="201"/>
      <c r="AK71" s="201"/>
      <c r="AL71" s="201"/>
      <c r="AM71" s="201"/>
      <c r="AN71" s="201"/>
      <c r="AO71" s="201"/>
      <c r="AP71" s="201"/>
      <c r="AQ71" s="201"/>
      <c r="AR71" s="201"/>
      <c r="AS71" s="201"/>
      <c r="AT71" s="201"/>
      <c r="AU71" s="201"/>
      <c r="AV71" s="201"/>
      <c r="AW71" s="201"/>
      <c r="AX71" s="201"/>
      <c r="AY71" s="201"/>
      <c r="AZ71" s="201"/>
      <c r="BA71" s="201"/>
      <c r="BB71" s="201"/>
      <c r="BC71" s="201"/>
      <c r="BD71" s="201"/>
      <c r="BE71" s="201"/>
      <c r="BF71" s="201"/>
      <c r="BG71" s="201"/>
      <c r="BH71" s="201"/>
      <c r="BI71" s="201"/>
      <c r="BJ71" s="201"/>
      <c r="BK71" s="201"/>
      <c r="BL71" s="201"/>
      <c r="BM71" s="201"/>
      <c r="BN71" s="201"/>
      <c r="BO71" s="201"/>
      <c r="BP71" s="201"/>
      <c r="BQ71" s="201"/>
      <c r="BR71" s="201"/>
      <c r="BS71" s="201"/>
      <c r="BT71" s="201"/>
      <c r="BU71" s="201"/>
      <c r="BV71" s="201"/>
      <c r="BW71" s="201"/>
      <c r="BX71" s="201"/>
      <c r="BY71" s="201"/>
      <c r="BZ71" s="201"/>
      <c r="CA71" s="201"/>
      <c r="CB71" s="201"/>
      <c r="CC71" s="201"/>
      <c r="CD71" s="201"/>
      <c r="CE71" s="201"/>
      <c r="CF71" s="201"/>
      <c r="CG71" s="201"/>
      <c r="CH71" s="201"/>
      <c r="CI71" s="201"/>
      <c r="CJ71" s="201"/>
      <c r="CK71" s="201"/>
      <c r="CL71" s="201"/>
      <c r="CM71" s="201"/>
      <c r="CN71" s="201"/>
      <c r="CO71" s="201"/>
      <c r="CP71" s="201"/>
      <c r="CQ71" s="201"/>
      <c r="CR71" s="201"/>
      <c r="CS71" s="201"/>
      <c r="CT71" s="201"/>
      <c r="CU71" s="201"/>
      <c r="CV71" s="201"/>
      <c r="CW71" s="201"/>
      <c r="CX71" s="201"/>
      <c r="CY71" s="201"/>
      <c r="CZ71" s="201"/>
      <c r="DA71" s="201"/>
      <c r="DB71" s="201"/>
      <c r="DC71" s="201"/>
      <c r="DD71" s="201"/>
      <c r="DE71" s="201"/>
      <c r="DF71" s="201"/>
      <c r="DG71" s="201"/>
      <c r="DH71" s="201"/>
      <c r="DI71" s="201"/>
      <c r="DJ71" s="201"/>
      <c r="DK71" s="201"/>
      <c r="DL71" s="201"/>
      <c r="DM71" s="201"/>
      <c r="DN71" s="201"/>
      <c r="DO71" s="201"/>
      <c r="DP71" s="201"/>
      <c r="DQ71" s="201"/>
      <c r="DR71" s="201"/>
      <c r="DS71" s="201"/>
      <c r="DT71" s="201"/>
      <c r="DU71" s="201"/>
      <c r="DV71" s="201"/>
      <c r="DW71" s="201"/>
      <c r="DX71" s="201"/>
      <c r="DY71" s="201"/>
      <c r="DZ71" s="201"/>
      <c r="EA71" s="201"/>
      <c r="EB71" s="201"/>
      <c r="EC71" s="201"/>
      <c r="ED71" s="201"/>
      <c r="EE71" s="201"/>
      <c r="EF71" s="201"/>
      <c r="EG71" s="201"/>
      <c r="EH71" s="201"/>
      <c r="EI71" s="201"/>
      <c r="EJ71" s="201"/>
      <c r="EK71" s="201"/>
      <c r="EL71" s="201"/>
      <c r="EM71" s="201"/>
      <c r="EN71" s="201"/>
      <c r="EO71" s="201"/>
      <c r="EP71" s="201"/>
      <c r="EQ71" s="201"/>
      <c r="ER71" s="201"/>
      <c r="ES71" s="201"/>
      <c r="ET71" s="201"/>
      <c r="EU71" s="201"/>
      <c r="EV71" s="201"/>
      <c r="EW71" s="201"/>
      <c r="EX71" s="201"/>
      <c r="EY71" s="201"/>
      <c r="EZ71" s="201"/>
      <c r="FA71" s="201"/>
      <c r="FB71" s="201"/>
      <c r="FC71" s="201"/>
      <c r="FD71" s="201"/>
      <c r="FE71" s="201"/>
      <c r="FF71" s="201"/>
      <c r="FG71" s="201"/>
      <c r="FH71" s="201"/>
      <c r="FI71" s="201"/>
      <c r="FJ71" s="201"/>
      <c r="FK71" s="201"/>
      <c r="FL71" s="201"/>
      <c r="FM71" s="201"/>
      <c r="FN71" s="201"/>
      <c r="FO71" s="201"/>
      <c r="FP71" s="201"/>
      <c r="FQ71" s="201"/>
      <c r="FR71" s="201"/>
      <c r="FS71" s="201"/>
      <c r="FT71" s="201"/>
      <c r="FU71" s="201"/>
      <c r="FV71" s="201"/>
      <c r="FW71" s="201"/>
      <c r="FX71" s="201"/>
      <c r="FY71" s="201"/>
      <c r="FZ71" s="201"/>
      <c r="GA71" s="201"/>
      <c r="GB71" s="201"/>
      <c r="GC71" s="201"/>
      <c r="GD71" s="201"/>
      <c r="GE71" s="201"/>
      <c r="GF71" s="201"/>
      <c r="GG71" s="201"/>
      <c r="GH71" s="201"/>
      <c r="GI71" s="201"/>
      <c r="GJ71" s="201"/>
      <c r="GK71" s="201"/>
      <c r="GL71" s="201"/>
      <c r="GM71" s="201"/>
      <c r="GN71" s="201"/>
      <c r="GO71" s="201"/>
      <c r="GP71" s="201"/>
      <c r="GQ71" s="201"/>
      <c r="GR71" s="201"/>
      <c r="GS71" s="201"/>
      <c r="GT71" s="201"/>
      <c r="GU71" s="201"/>
      <c r="GV71" s="201"/>
      <c r="GW71" s="201"/>
      <c r="GX71" s="201"/>
      <c r="GY71" s="201"/>
      <c r="GZ71" s="201"/>
      <c r="HA71" s="201"/>
      <c r="HB71" s="201"/>
      <c r="HC71" s="201"/>
      <c r="HD71" s="201"/>
      <c r="HE71" s="201"/>
      <c r="HF71" s="201"/>
      <c r="HG71" s="201"/>
      <c r="HH71" s="201"/>
      <c r="HI71" s="201"/>
      <c r="HJ71" s="201"/>
      <c r="HK71" s="201"/>
      <c r="HL71" s="201"/>
      <c r="HM71" s="201"/>
      <c r="HN71" s="201"/>
      <c r="HO71" s="201"/>
      <c r="HP71" s="201"/>
      <c r="HQ71" s="201"/>
      <c r="HR71" s="201"/>
      <c r="HS71" s="201"/>
      <c r="HT71" s="201"/>
      <c r="HU71" s="201"/>
      <c r="HV71" s="201"/>
      <c r="HW71" s="201"/>
      <c r="HX71" s="201"/>
      <c r="HY71" s="201"/>
      <c r="HZ71" s="201"/>
      <c r="IA71" s="201"/>
      <c r="IB71" s="201"/>
      <c r="IC71" s="201"/>
      <c r="ID71" s="201"/>
      <c r="IE71" s="201"/>
      <c r="IF71" s="201"/>
      <c r="IG71" s="201"/>
      <c r="IH71" s="201"/>
      <c r="II71" s="201"/>
      <c r="IJ71" s="201"/>
      <c r="IK71" s="201"/>
      <c r="IL71" s="201"/>
      <c r="IM71" s="201"/>
      <c r="IN71" s="201"/>
      <c r="IO71" s="201"/>
      <c r="IP71" s="201"/>
      <c r="IQ71" s="201"/>
      <c r="IR71" s="201"/>
      <c r="IS71" s="201"/>
      <c r="IT71" s="201"/>
      <c r="IU71" s="201"/>
      <c r="IV71" s="201"/>
      <c r="IW71" s="201"/>
      <c r="IX71" s="201"/>
      <c r="IY71" s="201"/>
      <c r="IZ71" s="201"/>
      <c r="JA71" s="201"/>
      <c r="JB71" s="201"/>
      <c r="JC71" s="201"/>
      <c r="JD71" s="201"/>
      <c r="JE71" s="201"/>
      <c r="JF71" s="201"/>
      <c r="JG71" s="201"/>
      <c r="JH71" s="201"/>
      <c r="JI71" s="201"/>
    </row>
    <row r="72" spans="1:269" s="202" customFormat="1" ht="14.45" customHeight="1">
      <c r="A72" s="384"/>
      <c r="B72" s="375"/>
      <c r="C72" s="375"/>
      <c r="D72" s="493"/>
      <c r="E72" s="199" t="str">
        <f>'5- Identificación de Riesgos'!D72</f>
        <v>3. Debilidades en los controles de los procedimientos en los procesos de selección.</v>
      </c>
      <c r="F72" s="397"/>
      <c r="G72" s="495"/>
      <c r="H72" s="375"/>
      <c r="I72" s="513"/>
      <c r="J72" s="496"/>
      <c r="K72" s="496"/>
      <c r="L72" s="497"/>
      <c r="M72" s="375"/>
      <c r="N72" s="375"/>
      <c r="O72" s="200"/>
      <c r="P72" s="200"/>
      <c r="Q72" s="271"/>
      <c r="R72" s="201"/>
      <c r="S72" s="201"/>
      <c r="T72" s="201"/>
      <c r="U72" s="201"/>
      <c r="V72" s="201"/>
      <c r="W72" s="201"/>
      <c r="X72" s="201"/>
      <c r="Y72" s="201"/>
      <c r="Z72" s="201"/>
      <c r="AA72" s="201"/>
      <c r="AB72" s="201"/>
      <c r="AC72" s="201"/>
      <c r="AD72" s="201"/>
      <c r="AE72" s="201"/>
      <c r="AF72" s="201"/>
      <c r="AG72" s="201"/>
      <c r="AH72" s="201"/>
      <c r="AI72" s="201"/>
      <c r="AJ72" s="201"/>
      <c r="AK72" s="201"/>
      <c r="AL72" s="201"/>
      <c r="AM72" s="201"/>
      <c r="AN72" s="201"/>
      <c r="AO72" s="201"/>
      <c r="AP72" s="201"/>
      <c r="AQ72" s="201"/>
      <c r="AR72" s="201"/>
      <c r="AS72" s="201"/>
      <c r="AT72" s="201"/>
      <c r="AU72" s="201"/>
      <c r="AV72" s="201"/>
      <c r="AW72" s="201"/>
      <c r="AX72" s="201"/>
      <c r="AY72" s="201"/>
      <c r="AZ72" s="201"/>
      <c r="BA72" s="201"/>
      <c r="BB72" s="201"/>
      <c r="BC72" s="201"/>
      <c r="BD72" s="201"/>
      <c r="BE72" s="201"/>
      <c r="BF72" s="201"/>
      <c r="BG72" s="201"/>
      <c r="BH72" s="201"/>
      <c r="BI72" s="201"/>
      <c r="BJ72" s="201"/>
      <c r="BK72" s="201"/>
      <c r="BL72" s="201"/>
      <c r="BM72" s="201"/>
      <c r="BN72" s="201"/>
      <c r="BO72" s="201"/>
      <c r="BP72" s="201"/>
      <c r="BQ72" s="201"/>
      <c r="BR72" s="201"/>
      <c r="BS72" s="201"/>
      <c r="BT72" s="201"/>
      <c r="BU72" s="201"/>
      <c r="BV72" s="201"/>
      <c r="BW72" s="201"/>
      <c r="BX72" s="201"/>
      <c r="BY72" s="201"/>
      <c r="BZ72" s="201"/>
      <c r="CA72" s="201"/>
      <c r="CB72" s="201"/>
      <c r="CC72" s="201"/>
      <c r="CD72" s="201"/>
      <c r="CE72" s="201"/>
      <c r="CF72" s="201"/>
      <c r="CG72" s="201"/>
      <c r="CH72" s="201"/>
      <c r="CI72" s="201"/>
      <c r="CJ72" s="201"/>
      <c r="CK72" s="201"/>
      <c r="CL72" s="201"/>
      <c r="CM72" s="201"/>
      <c r="CN72" s="201"/>
      <c r="CO72" s="201"/>
      <c r="CP72" s="201"/>
      <c r="CQ72" s="201"/>
      <c r="CR72" s="201"/>
      <c r="CS72" s="201"/>
      <c r="CT72" s="201"/>
      <c r="CU72" s="201"/>
      <c r="CV72" s="201"/>
      <c r="CW72" s="201"/>
      <c r="CX72" s="201"/>
      <c r="CY72" s="201"/>
      <c r="CZ72" s="201"/>
      <c r="DA72" s="201"/>
      <c r="DB72" s="201"/>
      <c r="DC72" s="201"/>
      <c r="DD72" s="201"/>
      <c r="DE72" s="201"/>
      <c r="DF72" s="201"/>
      <c r="DG72" s="201"/>
      <c r="DH72" s="201"/>
      <c r="DI72" s="201"/>
      <c r="DJ72" s="201"/>
      <c r="DK72" s="201"/>
      <c r="DL72" s="201"/>
      <c r="DM72" s="201"/>
      <c r="DN72" s="201"/>
      <c r="DO72" s="201"/>
      <c r="DP72" s="201"/>
      <c r="DQ72" s="201"/>
      <c r="DR72" s="201"/>
      <c r="DS72" s="201"/>
      <c r="DT72" s="201"/>
      <c r="DU72" s="201"/>
      <c r="DV72" s="201"/>
      <c r="DW72" s="201"/>
      <c r="DX72" s="201"/>
      <c r="DY72" s="201"/>
      <c r="DZ72" s="201"/>
      <c r="EA72" s="201"/>
      <c r="EB72" s="201"/>
      <c r="EC72" s="201"/>
      <c r="ED72" s="201"/>
      <c r="EE72" s="201"/>
      <c r="EF72" s="201"/>
      <c r="EG72" s="201"/>
      <c r="EH72" s="201"/>
      <c r="EI72" s="201"/>
      <c r="EJ72" s="201"/>
      <c r="EK72" s="201"/>
      <c r="EL72" s="201"/>
      <c r="EM72" s="201"/>
      <c r="EN72" s="201"/>
      <c r="EO72" s="201"/>
      <c r="EP72" s="201"/>
      <c r="EQ72" s="201"/>
      <c r="ER72" s="201"/>
      <c r="ES72" s="201"/>
      <c r="ET72" s="201"/>
      <c r="EU72" s="201"/>
      <c r="EV72" s="201"/>
      <c r="EW72" s="201"/>
      <c r="EX72" s="201"/>
      <c r="EY72" s="201"/>
      <c r="EZ72" s="201"/>
      <c r="FA72" s="201"/>
      <c r="FB72" s="201"/>
      <c r="FC72" s="201"/>
      <c r="FD72" s="201"/>
      <c r="FE72" s="201"/>
      <c r="FF72" s="201"/>
      <c r="FG72" s="201"/>
      <c r="FH72" s="201"/>
      <c r="FI72" s="201"/>
      <c r="FJ72" s="201"/>
      <c r="FK72" s="201"/>
      <c r="FL72" s="201"/>
      <c r="FM72" s="201"/>
      <c r="FN72" s="201"/>
      <c r="FO72" s="201"/>
      <c r="FP72" s="201"/>
      <c r="FQ72" s="201"/>
      <c r="FR72" s="201"/>
      <c r="FS72" s="201"/>
      <c r="FT72" s="201"/>
      <c r="FU72" s="201"/>
      <c r="FV72" s="201"/>
      <c r="FW72" s="201"/>
      <c r="FX72" s="201"/>
      <c r="FY72" s="201"/>
      <c r="FZ72" s="201"/>
      <c r="GA72" s="201"/>
      <c r="GB72" s="201"/>
      <c r="GC72" s="201"/>
      <c r="GD72" s="201"/>
      <c r="GE72" s="201"/>
      <c r="GF72" s="201"/>
      <c r="GG72" s="201"/>
      <c r="GH72" s="201"/>
      <c r="GI72" s="201"/>
      <c r="GJ72" s="201"/>
      <c r="GK72" s="201"/>
      <c r="GL72" s="201"/>
      <c r="GM72" s="201"/>
      <c r="GN72" s="201"/>
      <c r="GO72" s="201"/>
      <c r="GP72" s="201"/>
      <c r="GQ72" s="201"/>
      <c r="GR72" s="201"/>
      <c r="GS72" s="201"/>
      <c r="GT72" s="201"/>
      <c r="GU72" s="201"/>
      <c r="GV72" s="201"/>
      <c r="GW72" s="201"/>
      <c r="GX72" s="201"/>
      <c r="GY72" s="201"/>
      <c r="GZ72" s="201"/>
      <c r="HA72" s="201"/>
      <c r="HB72" s="201"/>
      <c r="HC72" s="201"/>
      <c r="HD72" s="201"/>
      <c r="HE72" s="201"/>
      <c r="HF72" s="201"/>
      <c r="HG72" s="201"/>
      <c r="HH72" s="201"/>
      <c r="HI72" s="201"/>
      <c r="HJ72" s="201"/>
      <c r="HK72" s="201"/>
      <c r="HL72" s="201"/>
      <c r="HM72" s="201"/>
      <c r="HN72" s="201"/>
      <c r="HO72" s="201"/>
      <c r="HP72" s="201"/>
      <c r="HQ72" s="201"/>
      <c r="HR72" s="201"/>
      <c r="HS72" s="201"/>
      <c r="HT72" s="201"/>
      <c r="HU72" s="201"/>
      <c r="HV72" s="201"/>
      <c r="HW72" s="201"/>
      <c r="HX72" s="201"/>
      <c r="HY72" s="201"/>
      <c r="HZ72" s="201"/>
      <c r="IA72" s="201"/>
      <c r="IB72" s="201"/>
      <c r="IC72" s="201"/>
      <c r="ID72" s="201"/>
      <c r="IE72" s="201"/>
      <c r="IF72" s="201"/>
      <c r="IG72" s="201"/>
      <c r="IH72" s="201"/>
      <c r="II72" s="201"/>
      <c r="IJ72" s="201"/>
      <c r="IK72" s="201"/>
      <c r="IL72" s="201"/>
      <c r="IM72" s="201"/>
      <c r="IN72" s="201"/>
      <c r="IO72" s="201"/>
      <c r="IP72" s="201"/>
      <c r="IQ72" s="201"/>
      <c r="IR72" s="201"/>
      <c r="IS72" s="201"/>
      <c r="IT72" s="201"/>
      <c r="IU72" s="201"/>
      <c r="IV72" s="201"/>
      <c r="IW72" s="201"/>
      <c r="IX72" s="201"/>
      <c r="IY72" s="201"/>
      <c r="IZ72" s="201"/>
      <c r="JA72" s="201"/>
      <c r="JB72" s="201"/>
      <c r="JC72" s="201"/>
      <c r="JD72" s="201"/>
      <c r="JE72" s="201"/>
      <c r="JF72" s="201"/>
      <c r="JG72" s="201"/>
      <c r="JH72" s="201"/>
      <c r="JI72" s="201"/>
    </row>
    <row r="73" spans="1:269" s="202" customFormat="1" ht="14.45" customHeight="1">
      <c r="A73" s="384"/>
      <c r="B73" s="375"/>
      <c r="C73" s="375"/>
      <c r="D73" s="493"/>
      <c r="E73" s="199">
        <f>'5- Identificación de Riesgos'!D73</f>
        <v>0</v>
      </c>
      <c r="F73" s="397"/>
      <c r="G73" s="495"/>
      <c r="H73" s="375"/>
      <c r="I73" s="513"/>
      <c r="J73" s="496"/>
      <c r="K73" s="496"/>
      <c r="L73" s="497"/>
      <c r="M73" s="375"/>
      <c r="N73" s="375"/>
      <c r="O73" s="200"/>
      <c r="P73" s="200"/>
      <c r="Q73" s="271"/>
      <c r="R73" s="201"/>
      <c r="S73" s="201"/>
      <c r="T73" s="201"/>
      <c r="U73" s="201"/>
      <c r="V73" s="201"/>
      <c r="W73" s="201"/>
      <c r="X73" s="201"/>
      <c r="Y73" s="201"/>
      <c r="Z73" s="201"/>
      <c r="AA73" s="201"/>
      <c r="AB73" s="201"/>
      <c r="AC73" s="201"/>
      <c r="AD73" s="201"/>
      <c r="AE73" s="201"/>
      <c r="AF73" s="201"/>
      <c r="AG73" s="201"/>
      <c r="AH73" s="201"/>
      <c r="AI73" s="201"/>
      <c r="AJ73" s="201"/>
      <c r="AK73" s="201"/>
      <c r="AL73" s="201"/>
      <c r="AM73" s="201"/>
      <c r="AN73" s="201"/>
      <c r="AO73" s="201"/>
      <c r="AP73" s="201"/>
      <c r="AQ73" s="201"/>
      <c r="AR73" s="201"/>
      <c r="AS73" s="201"/>
      <c r="AT73" s="201"/>
      <c r="AU73" s="201"/>
      <c r="AV73" s="201"/>
      <c r="AW73" s="201"/>
      <c r="AX73" s="201"/>
      <c r="AY73" s="201"/>
      <c r="AZ73" s="201"/>
      <c r="BA73" s="201"/>
      <c r="BB73" s="201"/>
      <c r="BC73" s="201"/>
      <c r="BD73" s="201"/>
      <c r="BE73" s="201"/>
      <c r="BF73" s="201"/>
      <c r="BG73" s="201"/>
      <c r="BH73" s="201"/>
      <c r="BI73" s="201"/>
      <c r="BJ73" s="201"/>
      <c r="BK73" s="201"/>
      <c r="BL73" s="201"/>
      <c r="BM73" s="201"/>
      <c r="BN73" s="201"/>
      <c r="BO73" s="201"/>
      <c r="BP73" s="201"/>
      <c r="BQ73" s="201"/>
      <c r="BR73" s="201"/>
      <c r="BS73" s="201"/>
      <c r="BT73" s="201"/>
      <c r="BU73" s="201"/>
      <c r="BV73" s="201"/>
      <c r="BW73" s="201"/>
      <c r="BX73" s="201"/>
      <c r="BY73" s="201"/>
      <c r="BZ73" s="201"/>
      <c r="CA73" s="201"/>
      <c r="CB73" s="201"/>
      <c r="CC73" s="201"/>
      <c r="CD73" s="201"/>
      <c r="CE73" s="201"/>
      <c r="CF73" s="201"/>
      <c r="CG73" s="201"/>
      <c r="CH73" s="201"/>
      <c r="CI73" s="201"/>
      <c r="CJ73" s="201"/>
      <c r="CK73" s="201"/>
      <c r="CL73" s="201"/>
      <c r="CM73" s="201"/>
      <c r="CN73" s="201"/>
      <c r="CO73" s="201"/>
      <c r="CP73" s="201"/>
      <c r="CQ73" s="201"/>
      <c r="CR73" s="201"/>
      <c r="CS73" s="201"/>
      <c r="CT73" s="201"/>
      <c r="CU73" s="201"/>
      <c r="CV73" s="201"/>
      <c r="CW73" s="201"/>
      <c r="CX73" s="201"/>
      <c r="CY73" s="201"/>
      <c r="CZ73" s="201"/>
      <c r="DA73" s="201"/>
      <c r="DB73" s="201"/>
      <c r="DC73" s="201"/>
      <c r="DD73" s="201"/>
      <c r="DE73" s="201"/>
      <c r="DF73" s="201"/>
      <c r="DG73" s="201"/>
      <c r="DH73" s="201"/>
      <c r="DI73" s="201"/>
      <c r="DJ73" s="201"/>
      <c r="DK73" s="201"/>
      <c r="DL73" s="201"/>
      <c r="DM73" s="201"/>
      <c r="DN73" s="201"/>
      <c r="DO73" s="201"/>
      <c r="DP73" s="201"/>
      <c r="DQ73" s="201"/>
      <c r="DR73" s="201"/>
      <c r="DS73" s="201"/>
      <c r="DT73" s="201"/>
      <c r="DU73" s="201"/>
      <c r="DV73" s="201"/>
      <c r="DW73" s="201"/>
      <c r="DX73" s="201"/>
      <c r="DY73" s="201"/>
      <c r="DZ73" s="201"/>
      <c r="EA73" s="201"/>
      <c r="EB73" s="201"/>
      <c r="EC73" s="201"/>
      <c r="ED73" s="201"/>
      <c r="EE73" s="201"/>
      <c r="EF73" s="201"/>
      <c r="EG73" s="201"/>
      <c r="EH73" s="201"/>
      <c r="EI73" s="201"/>
      <c r="EJ73" s="201"/>
      <c r="EK73" s="201"/>
      <c r="EL73" s="201"/>
      <c r="EM73" s="201"/>
      <c r="EN73" s="201"/>
      <c r="EO73" s="201"/>
      <c r="EP73" s="201"/>
      <c r="EQ73" s="201"/>
      <c r="ER73" s="201"/>
      <c r="ES73" s="201"/>
      <c r="ET73" s="201"/>
      <c r="EU73" s="201"/>
      <c r="EV73" s="201"/>
      <c r="EW73" s="201"/>
      <c r="EX73" s="201"/>
      <c r="EY73" s="201"/>
      <c r="EZ73" s="201"/>
      <c r="FA73" s="201"/>
      <c r="FB73" s="201"/>
      <c r="FC73" s="201"/>
      <c r="FD73" s="201"/>
      <c r="FE73" s="201"/>
      <c r="FF73" s="201"/>
      <c r="FG73" s="201"/>
      <c r="FH73" s="201"/>
      <c r="FI73" s="201"/>
      <c r="FJ73" s="201"/>
      <c r="FK73" s="201"/>
      <c r="FL73" s="201"/>
      <c r="FM73" s="201"/>
      <c r="FN73" s="201"/>
      <c r="FO73" s="201"/>
      <c r="FP73" s="201"/>
      <c r="FQ73" s="201"/>
      <c r="FR73" s="201"/>
      <c r="FS73" s="201"/>
      <c r="FT73" s="201"/>
      <c r="FU73" s="201"/>
      <c r="FV73" s="201"/>
      <c r="FW73" s="201"/>
      <c r="FX73" s="201"/>
      <c r="FY73" s="201"/>
      <c r="FZ73" s="201"/>
      <c r="GA73" s="201"/>
      <c r="GB73" s="201"/>
      <c r="GC73" s="201"/>
      <c r="GD73" s="201"/>
      <c r="GE73" s="201"/>
      <c r="GF73" s="201"/>
      <c r="GG73" s="201"/>
      <c r="GH73" s="201"/>
      <c r="GI73" s="201"/>
      <c r="GJ73" s="201"/>
      <c r="GK73" s="201"/>
      <c r="GL73" s="201"/>
      <c r="GM73" s="201"/>
      <c r="GN73" s="201"/>
      <c r="GO73" s="201"/>
      <c r="GP73" s="201"/>
      <c r="GQ73" s="201"/>
      <c r="GR73" s="201"/>
      <c r="GS73" s="201"/>
      <c r="GT73" s="201"/>
      <c r="GU73" s="201"/>
      <c r="GV73" s="201"/>
      <c r="GW73" s="201"/>
      <c r="GX73" s="201"/>
      <c r="GY73" s="201"/>
      <c r="GZ73" s="201"/>
      <c r="HA73" s="201"/>
      <c r="HB73" s="201"/>
      <c r="HC73" s="201"/>
      <c r="HD73" s="201"/>
      <c r="HE73" s="201"/>
      <c r="HF73" s="201"/>
      <c r="HG73" s="201"/>
      <c r="HH73" s="201"/>
      <c r="HI73" s="201"/>
      <c r="HJ73" s="201"/>
      <c r="HK73" s="201"/>
      <c r="HL73" s="201"/>
      <c r="HM73" s="201"/>
      <c r="HN73" s="201"/>
      <c r="HO73" s="201"/>
      <c r="HP73" s="201"/>
      <c r="HQ73" s="201"/>
      <c r="HR73" s="201"/>
      <c r="HS73" s="201"/>
      <c r="HT73" s="201"/>
      <c r="HU73" s="201"/>
      <c r="HV73" s="201"/>
      <c r="HW73" s="201"/>
      <c r="HX73" s="201"/>
      <c r="HY73" s="201"/>
      <c r="HZ73" s="201"/>
      <c r="IA73" s="201"/>
      <c r="IB73" s="201"/>
      <c r="IC73" s="201"/>
      <c r="ID73" s="201"/>
      <c r="IE73" s="201"/>
      <c r="IF73" s="201"/>
      <c r="IG73" s="201"/>
      <c r="IH73" s="201"/>
      <c r="II73" s="201"/>
      <c r="IJ73" s="201"/>
      <c r="IK73" s="201"/>
      <c r="IL73" s="201"/>
      <c r="IM73" s="201"/>
      <c r="IN73" s="201"/>
      <c r="IO73" s="201"/>
      <c r="IP73" s="201"/>
      <c r="IQ73" s="201"/>
      <c r="IR73" s="201"/>
      <c r="IS73" s="201"/>
      <c r="IT73" s="201"/>
      <c r="IU73" s="201"/>
      <c r="IV73" s="201"/>
      <c r="IW73" s="201"/>
      <c r="IX73" s="201"/>
      <c r="IY73" s="201"/>
      <c r="IZ73" s="201"/>
      <c r="JA73" s="201"/>
      <c r="JB73" s="201"/>
      <c r="JC73" s="201"/>
      <c r="JD73" s="201"/>
      <c r="JE73" s="201"/>
      <c r="JF73" s="201"/>
      <c r="JG73" s="201"/>
      <c r="JH73" s="201"/>
      <c r="JI73" s="201"/>
    </row>
    <row r="74" spans="1:269" s="202" customFormat="1" ht="14.45" customHeight="1">
      <c r="A74" s="384"/>
      <c r="B74" s="375"/>
      <c r="C74" s="375"/>
      <c r="D74" s="493"/>
      <c r="E74" s="199">
        <f>'5- Identificación de Riesgos'!D74</f>
        <v>0</v>
      </c>
      <c r="F74" s="397"/>
      <c r="G74" s="495"/>
      <c r="H74" s="375"/>
      <c r="I74" s="513"/>
      <c r="J74" s="496"/>
      <c r="K74" s="496"/>
      <c r="L74" s="497"/>
      <c r="M74" s="375"/>
      <c r="N74" s="375"/>
      <c r="O74" s="200"/>
      <c r="P74" s="200"/>
      <c r="Q74" s="271"/>
      <c r="R74" s="201"/>
      <c r="S74" s="201"/>
      <c r="T74" s="201"/>
      <c r="U74" s="201"/>
      <c r="V74" s="201"/>
      <c r="W74" s="201"/>
      <c r="X74" s="201"/>
      <c r="Y74" s="201"/>
      <c r="Z74" s="201"/>
      <c r="AA74" s="201"/>
      <c r="AB74" s="201"/>
      <c r="AC74" s="201"/>
      <c r="AD74" s="201"/>
      <c r="AE74" s="201"/>
      <c r="AF74" s="201"/>
      <c r="AG74" s="201"/>
      <c r="AH74" s="201"/>
      <c r="AI74" s="201"/>
      <c r="AJ74" s="201"/>
      <c r="AK74" s="201"/>
      <c r="AL74" s="201"/>
      <c r="AM74" s="201"/>
      <c r="AN74" s="201"/>
      <c r="AO74" s="201"/>
      <c r="AP74" s="201"/>
      <c r="AQ74" s="201"/>
      <c r="AR74" s="201"/>
      <c r="AS74" s="201"/>
      <c r="AT74" s="201"/>
      <c r="AU74" s="201"/>
      <c r="AV74" s="201"/>
      <c r="AW74" s="201"/>
      <c r="AX74" s="201"/>
      <c r="AY74" s="201"/>
      <c r="AZ74" s="201"/>
      <c r="BA74" s="201"/>
      <c r="BB74" s="201"/>
      <c r="BC74" s="201"/>
      <c r="BD74" s="201"/>
      <c r="BE74" s="201"/>
      <c r="BF74" s="201"/>
      <c r="BG74" s="201"/>
      <c r="BH74" s="201"/>
      <c r="BI74" s="201"/>
      <c r="BJ74" s="201"/>
      <c r="BK74" s="201"/>
      <c r="BL74" s="201"/>
      <c r="BM74" s="201"/>
      <c r="BN74" s="201"/>
      <c r="BO74" s="201"/>
      <c r="BP74" s="201"/>
      <c r="BQ74" s="201"/>
      <c r="BR74" s="201"/>
      <c r="BS74" s="201"/>
      <c r="BT74" s="201"/>
      <c r="BU74" s="201"/>
      <c r="BV74" s="201"/>
      <c r="BW74" s="201"/>
      <c r="BX74" s="201"/>
      <c r="BY74" s="201"/>
      <c r="BZ74" s="201"/>
      <c r="CA74" s="201"/>
      <c r="CB74" s="201"/>
      <c r="CC74" s="201"/>
      <c r="CD74" s="201"/>
      <c r="CE74" s="201"/>
      <c r="CF74" s="201"/>
      <c r="CG74" s="201"/>
      <c r="CH74" s="201"/>
      <c r="CI74" s="201"/>
      <c r="CJ74" s="201"/>
      <c r="CK74" s="201"/>
      <c r="CL74" s="201"/>
      <c r="CM74" s="201"/>
      <c r="CN74" s="201"/>
      <c r="CO74" s="201"/>
      <c r="CP74" s="201"/>
      <c r="CQ74" s="201"/>
      <c r="CR74" s="201"/>
      <c r="CS74" s="201"/>
      <c r="CT74" s="201"/>
      <c r="CU74" s="201"/>
      <c r="CV74" s="201"/>
      <c r="CW74" s="201"/>
      <c r="CX74" s="201"/>
      <c r="CY74" s="201"/>
      <c r="CZ74" s="201"/>
      <c r="DA74" s="201"/>
      <c r="DB74" s="201"/>
      <c r="DC74" s="201"/>
      <c r="DD74" s="201"/>
      <c r="DE74" s="201"/>
      <c r="DF74" s="201"/>
      <c r="DG74" s="201"/>
      <c r="DH74" s="201"/>
      <c r="DI74" s="201"/>
      <c r="DJ74" s="201"/>
      <c r="DK74" s="201"/>
      <c r="DL74" s="201"/>
      <c r="DM74" s="201"/>
      <c r="DN74" s="201"/>
      <c r="DO74" s="201"/>
      <c r="DP74" s="201"/>
      <c r="DQ74" s="201"/>
      <c r="DR74" s="201"/>
      <c r="DS74" s="201"/>
      <c r="DT74" s="201"/>
      <c r="DU74" s="201"/>
      <c r="DV74" s="201"/>
      <c r="DW74" s="201"/>
      <c r="DX74" s="201"/>
      <c r="DY74" s="201"/>
      <c r="DZ74" s="201"/>
      <c r="EA74" s="201"/>
      <c r="EB74" s="201"/>
      <c r="EC74" s="201"/>
      <c r="ED74" s="201"/>
      <c r="EE74" s="201"/>
      <c r="EF74" s="201"/>
      <c r="EG74" s="201"/>
      <c r="EH74" s="201"/>
      <c r="EI74" s="201"/>
      <c r="EJ74" s="201"/>
      <c r="EK74" s="201"/>
      <c r="EL74" s="201"/>
      <c r="EM74" s="201"/>
      <c r="EN74" s="201"/>
      <c r="EO74" s="201"/>
      <c r="EP74" s="201"/>
      <c r="EQ74" s="201"/>
      <c r="ER74" s="201"/>
      <c r="ES74" s="201"/>
      <c r="ET74" s="201"/>
      <c r="EU74" s="201"/>
      <c r="EV74" s="201"/>
      <c r="EW74" s="201"/>
      <c r="EX74" s="201"/>
      <c r="EY74" s="201"/>
      <c r="EZ74" s="201"/>
      <c r="FA74" s="201"/>
      <c r="FB74" s="201"/>
      <c r="FC74" s="201"/>
      <c r="FD74" s="201"/>
      <c r="FE74" s="201"/>
      <c r="FF74" s="201"/>
      <c r="FG74" s="201"/>
      <c r="FH74" s="201"/>
      <c r="FI74" s="201"/>
      <c r="FJ74" s="201"/>
      <c r="FK74" s="201"/>
      <c r="FL74" s="201"/>
      <c r="FM74" s="201"/>
      <c r="FN74" s="201"/>
      <c r="FO74" s="201"/>
      <c r="FP74" s="201"/>
      <c r="FQ74" s="201"/>
      <c r="FR74" s="201"/>
      <c r="FS74" s="201"/>
      <c r="FT74" s="201"/>
      <c r="FU74" s="201"/>
      <c r="FV74" s="201"/>
      <c r="FW74" s="201"/>
      <c r="FX74" s="201"/>
      <c r="FY74" s="201"/>
      <c r="FZ74" s="201"/>
      <c r="GA74" s="201"/>
      <c r="GB74" s="201"/>
      <c r="GC74" s="201"/>
      <c r="GD74" s="201"/>
      <c r="GE74" s="201"/>
      <c r="GF74" s="201"/>
      <c r="GG74" s="201"/>
      <c r="GH74" s="201"/>
      <c r="GI74" s="201"/>
      <c r="GJ74" s="201"/>
      <c r="GK74" s="201"/>
      <c r="GL74" s="201"/>
      <c r="GM74" s="201"/>
      <c r="GN74" s="201"/>
      <c r="GO74" s="201"/>
      <c r="GP74" s="201"/>
      <c r="GQ74" s="201"/>
      <c r="GR74" s="201"/>
      <c r="GS74" s="201"/>
      <c r="GT74" s="201"/>
      <c r="GU74" s="201"/>
      <c r="GV74" s="201"/>
      <c r="GW74" s="201"/>
      <c r="GX74" s="201"/>
      <c r="GY74" s="201"/>
      <c r="GZ74" s="201"/>
      <c r="HA74" s="201"/>
      <c r="HB74" s="201"/>
      <c r="HC74" s="201"/>
      <c r="HD74" s="201"/>
      <c r="HE74" s="201"/>
      <c r="HF74" s="201"/>
      <c r="HG74" s="201"/>
      <c r="HH74" s="201"/>
      <c r="HI74" s="201"/>
      <c r="HJ74" s="201"/>
      <c r="HK74" s="201"/>
      <c r="HL74" s="201"/>
      <c r="HM74" s="201"/>
      <c r="HN74" s="201"/>
      <c r="HO74" s="201"/>
      <c r="HP74" s="201"/>
      <c r="HQ74" s="201"/>
      <c r="HR74" s="201"/>
      <c r="HS74" s="201"/>
      <c r="HT74" s="201"/>
      <c r="HU74" s="201"/>
      <c r="HV74" s="201"/>
      <c r="HW74" s="201"/>
      <c r="HX74" s="201"/>
      <c r="HY74" s="201"/>
      <c r="HZ74" s="201"/>
      <c r="IA74" s="201"/>
      <c r="IB74" s="201"/>
      <c r="IC74" s="201"/>
      <c r="ID74" s="201"/>
      <c r="IE74" s="201"/>
      <c r="IF74" s="201"/>
      <c r="IG74" s="201"/>
      <c r="IH74" s="201"/>
      <c r="II74" s="201"/>
      <c r="IJ74" s="201"/>
      <c r="IK74" s="201"/>
      <c r="IL74" s="201"/>
      <c r="IM74" s="201"/>
      <c r="IN74" s="201"/>
      <c r="IO74" s="201"/>
      <c r="IP74" s="201"/>
      <c r="IQ74" s="201"/>
      <c r="IR74" s="201"/>
      <c r="IS74" s="201"/>
      <c r="IT74" s="201"/>
      <c r="IU74" s="201"/>
      <c r="IV74" s="201"/>
      <c r="IW74" s="201"/>
      <c r="IX74" s="201"/>
      <c r="IY74" s="201"/>
      <c r="IZ74" s="201"/>
      <c r="JA74" s="201"/>
      <c r="JB74" s="201"/>
      <c r="JC74" s="201"/>
      <c r="JD74" s="201"/>
      <c r="JE74" s="201"/>
      <c r="JF74" s="201"/>
      <c r="JG74" s="201"/>
      <c r="JH74" s="201"/>
      <c r="JI74" s="201"/>
    </row>
    <row r="75" spans="1:269" s="202" customFormat="1" ht="14.45" customHeight="1">
      <c r="A75" s="384"/>
      <c r="B75" s="375"/>
      <c r="C75" s="375"/>
      <c r="D75" s="493"/>
      <c r="E75" s="199">
        <f>'5- Identificación de Riesgos'!D75</f>
        <v>0</v>
      </c>
      <c r="F75" s="397"/>
      <c r="G75" s="495"/>
      <c r="H75" s="375"/>
      <c r="I75" s="513"/>
      <c r="J75" s="496"/>
      <c r="K75" s="496"/>
      <c r="L75" s="497"/>
      <c r="M75" s="375"/>
      <c r="N75" s="375"/>
      <c r="O75" s="200"/>
      <c r="P75" s="200"/>
      <c r="Q75" s="271"/>
      <c r="R75" s="201"/>
      <c r="S75" s="201"/>
      <c r="T75" s="201"/>
      <c r="U75" s="201"/>
      <c r="V75" s="201"/>
      <c r="W75" s="201"/>
      <c r="X75" s="201"/>
      <c r="Y75" s="201"/>
      <c r="Z75" s="201"/>
      <c r="AA75" s="201"/>
      <c r="AB75" s="201"/>
      <c r="AC75" s="201"/>
      <c r="AD75" s="201"/>
      <c r="AE75" s="201"/>
      <c r="AF75" s="201"/>
      <c r="AG75" s="201"/>
      <c r="AH75" s="201"/>
      <c r="AI75" s="201"/>
      <c r="AJ75" s="201"/>
      <c r="AK75" s="201"/>
      <c r="AL75" s="201"/>
      <c r="AM75" s="201"/>
      <c r="AN75" s="201"/>
      <c r="AO75" s="201"/>
      <c r="AP75" s="201"/>
      <c r="AQ75" s="201"/>
      <c r="AR75" s="201"/>
      <c r="AS75" s="201"/>
      <c r="AT75" s="201"/>
      <c r="AU75" s="201"/>
      <c r="AV75" s="201"/>
      <c r="AW75" s="201"/>
      <c r="AX75" s="201"/>
      <c r="AY75" s="201"/>
      <c r="AZ75" s="201"/>
      <c r="BA75" s="201"/>
      <c r="BB75" s="201"/>
      <c r="BC75" s="201"/>
      <c r="BD75" s="201"/>
      <c r="BE75" s="201"/>
      <c r="BF75" s="201"/>
      <c r="BG75" s="201"/>
      <c r="BH75" s="201"/>
      <c r="BI75" s="201"/>
      <c r="BJ75" s="201"/>
      <c r="BK75" s="201"/>
      <c r="BL75" s="201"/>
      <c r="BM75" s="201"/>
      <c r="BN75" s="201"/>
      <c r="BO75" s="201"/>
      <c r="BP75" s="201"/>
      <c r="BQ75" s="201"/>
      <c r="BR75" s="201"/>
      <c r="BS75" s="201"/>
      <c r="BT75" s="201"/>
      <c r="BU75" s="201"/>
      <c r="BV75" s="201"/>
      <c r="BW75" s="201"/>
      <c r="BX75" s="201"/>
      <c r="BY75" s="201"/>
      <c r="BZ75" s="201"/>
      <c r="CA75" s="201"/>
      <c r="CB75" s="201"/>
      <c r="CC75" s="201"/>
      <c r="CD75" s="201"/>
      <c r="CE75" s="201"/>
      <c r="CF75" s="201"/>
      <c r="CG75" s="201"/>
      <c r="CH75" s="201"/>
      <c r="CI75" s="201"/>
      <c r="CJ75" s="201"/>
      <c r="CK75" s="201"/>
      <c r="CL75" s="201"/>
      <c r="CM75" s="201"/>
      <c r="CN75" s="201"/>
      <c r="CO75" s="201"/>
      <c r="CP75" s="201"/>
      <c r="CQ75" s="201"/>
      <c r="CR75" s="201"/>
      <c r="CS75" s="201"/>
      <c r="CT75" s="201"/>
      <c r="CU75" s="201"/>
      <c r="CV75" s="201"/>
      <c r="CW75" s="201"/>
      <c r="CX75" s="201"/>
      <c r="CY75" s="201"/>
      <c r="CZ75" s="201"/>
      <c r="DA75" s="201"/>
      <c r="DB75" s="201"/>
      <c r="DC75" s="201"/>
      <c r="DD75" s="201"/>
      <c r="DE75" s="201"/>
      <c r="DF75" s="201"/>
      <c r="DG75" s="201"/>
      <c r="DH75" s="201"/>
      <c r="DI75" s="201"/>
      <c r="DJ75" s="201"/>
      <c r="DK75" s="201"/>
      <c r="DL75" s="201"/>
      <c r="DM75" s="201"/>
      <c r="DN75" s="201"/>
      <c r="DO75" s="201"/>
      <c r="DP75" s="201"/>
      <c r="DQ75" s="201"/>
      <c r="DR75" s="201"/>
      <c r="DS75" s="201"/>
      <c r="DT75" s="201"/>
      <c r="DU75" s="201"/>
      <c r="DV75" s="201"/>
      <c r="DW75" s="201"/>
      <c r="DX75" s="201"/>
      <c r="DY75" s="201"/>
      <c r="DZ75" s="201"/>
      <c r="EA75" s="201"/>
      <c r="EB75" s="201"/>
      <c r="EC75" s="201"/>
      <c r="ED75" s="201"/>
      <c r="EE75" s="201"/>
      <c r="EF75" s="201"/>
      <c r="EG75" s="201"/>
      <c r="EH75" s="201"/>
      <c r="EI75" s="201"/>
      <c r="EJ75" s="201"/>
      <c r="EK75" s="201"/>
      <c r="EL75" s="201"/>
      <c r="EM75" s="201"/>
      <c r="EN75" s="201"/>
      <c r="EO75" s="201"/>
      <c r="EP75" s="201"/>
      <c r="EQ75" s="201"/>
      <c r="ER75" s="201"/>
      <c r="ES75" s="201"/>
      <c r="ET75" s="201"/>
      <c r="EU75" s="201"/>
      <c r="EV75" s="201"/>
      <c r="EW75" s="201"/>
      <c r="EX75" s="201"/>
      <c r="EY75" s="201"/>
      <c r="EZ75" s="201"/>
      <c r="FA75" s="201"/>
      <c r="FB75" s="201"/>
      <c r="FC75" s="201"/>
      <c r="FD75" s="201"/>
      <c r="FE75" s="201"/>
      <c r="FF75" s="201"/>
      <c r="FG75" s="201"/>
      <c r="FH75" s="201"/>
      <c r="FI75" s="201"/>
      <c r="FJ75" s="201"/>
      <c r="FK75" s="201"/>
      <c r="FL75" s="201"/>
      <c r="FM75" s="201"/>
      <c r="FN75" s="201"/>
      <c r="FO75" s="201"/>
      <c r="FP75" s="201"/>
      <c r="FQ75" s="201"/>
      <c r="FR75" s="201"/>
      <c r="FS75" s="201"/>
      <c r="FT75" s="201"/>
      <c r="FU75" s="201"/>
      <c r="FV75" s="201"/>
      <c r="FW75" s="201"/>
      <c r="FX75" s="201"/>
      <c r="FY75" s="201"/>
      <c r="FZ75" s="201"/>
      <c r="GA75" s="201"/>
      <c r="GB75" s="201"/>
      <c r="GC75" s="201"/>
      <c r="GD75" s="201"/>
      <c r="GE75" s="201"/>
      <c r="GF75" s="201"/>
      <c r="GG75" s="201"/>
      <c r="GH75" s="201"/>
      <c r="GI75" s="201"/>
      <c r="GJ75" s="201"/>
      <c r="GK75" s="201"/>
      <c r="GL75" s="201"/>
      <c r="GM75" s="201"/>
      <c r="GN75" s="201"/>
      <c r="GO75" s="201"/>
      <c r="GP75" s="201"/>
      <c r="GQ75" s="201"/>
      <c r="GR75" s="201"/>
      <c r="GS75" s="201"/>
      <c r="GT75" s="201"/>
      <c r="GU75" s="201"/>
      <c r="GV75" s="201"/>
      <c r="GW75" s="201"/>
      <c r="GX75" s="201"/>
      <c r="GY75" s="201"/>
      <c r="GZ75" s="201"/>
      <c r="HA75" s="201"/>
      <c r="HB75" s="201"/>
      <c r="HC75" s="201"/>
      <c r="HD75" s="201"/>
      <c r="HE75" s="201"/>
      <c r="HF75" s="201"/>
      <c r="HG75" s="201"/>
      <c r="HH75" s="201"/>
      <c r="HI75" s="201"/>
      <c r="HJ75" s="201"/>
      <c r="HK75" s="201"/>
      <c r="HL75" s="201"/>
      <c r="HM75" s="201"/>
      <c r="HN75" s="201"/>
      <c r="HO75" s="201"/>
      <c r="HP75" s="201"/>
      <c r="HQ75" s="201"/>
      <c r="HR75" s="201"/>
      <c r="HS75" s="201"/>
      <c r="HT75" s="201"/>
      <c r="HU75" s="201"/>
      <c r="HV75" s="201"/>
      <c r="HW75" s="201"/>
      <c r="HX75" s="201"/>
      <c r="HY75" s="201"/>
      <c r="HZ75" s="201"/>
      <c r="IA75" s="201"/>
      <c r="IB75" s="201"/>
      <c r="IC75" s="201"/>
      <c r="ID75" s="201"/>
      <c r="IE75" s="201"/>
      <c r="IF75" s="201"/>
      <c r="IG75" s="201"/>
      <c r="IH75" s="201"/>
      <c r="II75" s="201"/>
      <c r="IJ75" s="201"/>
      <c r="IK75" s="201"/>
      <c r="IL75" s="201"/>
      <c r="IM75" s="201"/>
      <c r="IN75" s="201"/>
      <c r="IO75" s="201"/>
      <c r="IP75" s="201"/>
      <c r="IQ75" s="201"/>
      <c r="IR75" s="201"/>
      <c r="IS75" s="201"/>
      <c r="IT75" s="201"/>
      <c r="IU75" s="201"/>
      <c r="IV75" s="201"/>
      <c r="IW75" s="201"/>
      <c r="IX75" s="201"/>
      <c r="IY75" s="201"/>
      <c r="IZ75" s="201"/>
      <c r="JA75" s="201"/>
      <c r="JB75" s="201"/>
      <c r="JC75" s="201"/>
      <c r="JD75" s="201"/>
      <c r="JE75" s="201"/>
      <c r="JF75" s="201"/>
      <c r="JG75" s="201"/>
      <c r="JH75" s="201"/>
      <c r="JI75" s="201"/>
    </row>
    <row r="76" spans="1:269" s="202" customFormat="1" ht="14.45" customHeight="1">
      <c r="A76" s="384"/>
      <c r="B76" s="375"/>
      <c r="C76" s="375"/>
      <c r="D76" s="493"/>
      <c r="E76" s="199">
        <f>'5- Identificación de Riesgos'!D76</f>
        <v>0</v>
      </c>
      <c r="F76" s="397"/>
      <c r="G76" s="495"/>
      <c r="H76" s="375"/>
      <c r="I76" s="513"/>
      <c r="J76" s="496"/>
      <c r="K76" s="496"/>
      <c r="L76" s="497"/>
      <c r="M76" s="375"/>
      <c r="N76" s="375"/>
      <c r="O76" s="200"/>
      <c r="P76" s="200"/>
      <c r="Q76" s="271"/>
      <c r="R76" s="201"/>
      <c r="S76" s="201"/>
      <c r="T76" s="201"/>
      <c r="U76" s="201"/>
      <c r="V76" s="201"/>
      <c r="W76" s="201"/>
      <c r="X76" s="201"/>
      <c r="Y76" s="201"/>
      <c r="Z76" s="201"/>
      <c r="AA76" s="201"/>
      <c r="AB76" s="201"/>
      <c r="AC76" s="201"/>
      <c r="AD76" s="201"/>
      <c r="AE76" s="201"/>
      <c r="AF76" s="201"/>
      <c r="AG76" s="201"/>
      <c r="AH76" s="201"/>
      <c r="AI76" s="201"/>
      <c r="AJ76" s="201"/>
      <c r="AK76" s="201"/>
      <c r="AL76" s="201"/>
      <c r="AM76" s="201"/>
      <c r="AN76" s="201"/>
      <c r="AO76" s="201"/>
      <c r="AP76" s="201"/>
      <c r="AQ76" s="201"/>
      <c r="AR76" s="201"/>
      <c r="AS76" s="201"/>
      <c r="AT76" s="201"/>
      <c r="AU76" s="201"/>
      <c r="AV76" s="201"/>
      <c r="AW76" s="201"/>
      <c r="AX76" s="201"/>
      <c r="AY76" s="201"/>
      <c r="AZ76" s="201"/>
      <c r="BA76" s="201"/>
      <c r="BB76" s="201"/>
      <c r="BC76" s="201"/>
      <c r="BD76" s="201"/>
      <c r="BE76" s="201"/>
      <c r="BF76" s="201"/>
      <c r="BG76" s="201"/>
      <c r="BH76" s="201"/>
      <c r="BI76" s="201"/>
      <c r="BJ76" s="201"/>
      <c r="BK76" s="201"/>
      <c r="BL76" s="201"/>
      <c r="BM76" s="201"/>
      <c r="BN76" s="201"/>
      <c r="BO76" s="201"/>
      <c r="BP76" s="201"/>
      <c r="BQ76" s="201"/>
      <c r="BR76" s="201"/>
      <c r="BS76" s="201"/>
      <c r="BT76" s="201"/>
      <c r="BU76" s="201"/>
      <c r="BV76" s="201"/>
      <c r="BW76" s="201"/>
      <c r="BX76" s="201"/>
      <c r="BY76" s="201"/>
      <c r="BZ76" s="201"/>
      <c r="CA76" s="201"/>
      <c r="CB76" s="201"/>
      <c r="CC76" s="201"/>
      <c r="CD76" s="201"/>
      <c r="CE76" s="201"/>
      <c r="CF76" s="201"/>
      <c r="CG76" s="201"/>
      <c r="CH76" s="201"/>
      <c r="CI76" s="201"/>
      <c r="CJ76" s="201"/>
      <c r="CK76" s="201"/>
      <c r="CL76" s="201"/>
      <c r="CM76" s="201"/>
      <c r="CN76" s="201"/>
      <c r="CO76" s="201"/>
      <c r="CP76" s="201"/>
      <c r="CQ76" s="201"/>
      <c r="CR76" s="201"/>
      <c r="CS76" s="201"/>
      <c r="CT76" s="201"/>
      <c r="CU76" s="201"/>
      <c r="CV76" s="201"/>
      <c r="CW76" s="201"/>
      <c r="CX76" s="201"/>
      <c r="CY76" s="201"/>
      <c r="CZ76" s="201"/>
      <c r="DA76" s="201"/>
      <c r="DB76" s="201"/>
      <c r="DC76" s="201"/>
      <c r="DD76" s="201"/>
      <c r="DE76" s="201"/>
      <c r="DF76" s="201"/>
      <c r="DG76" s="201"/>
      <c r="DH76" s="201"/>
      <c r="DI76" s="201"/>
      <c r="DJ76" s="201"/>
      <c r="DK76" s="201"/>
      <c r="DL76" s="201"/>
      <c r="DM76" s="201"/>
      <c r="DN76" s="201"/>
      <c r="DO76" s="201"/>
      <c r="DP76" s="201"/>
      <c r="DQ76" s="201"/>
      <c r="DR76" s="201"/>
      <c r="DS76" s="201"/>
      <c r="DT76" s="201"/>
      <c r="DU76" s="201"/>
      <c r="DV76" s="201"/>
      <c r="DW76" s="201"/>
      <c r="DX76" s="201"/>
      <c r="DY76" s="201"/>
      <c r="DZ76" s="201"/>
      <c r="EA76" s="201"/>
      <c r="EB76" s="201"/>
      <c r="EC76" s="201"/>
      <c r="ED76" s="201"/>
      <c r="EE76" s="201"/>
      <c r="EF76" s="201"/>
      <c r="EG76" s="201"/>
      <c r="EH76" s="201"/>
      <c r="EI76" s="201"/>
      <c r="EJ76" s="201"/>
      <c r="EK76" s="201"/>
      <c r="EL76" s="201"/>
      <c r="EM76" s="201"/>
      <c r="EN76" s="201"/>
      <c r="EO76" s="201"/>
      <c r="EP76" s="201"/>
      <c r="EQ76" s="201"/>
      <c r="ER76" s="201"/>
      <c r="ES76" s="201"/>
      <c r="ET76" s="201"/>
      <c r="EU76" s="201"/>
      <c r="EV76" s="201"/>
      <c r="EW76" s="201"/>
      <c r="EX76" s="201"/>
      <c r="EY76" s="201"/>
      <c r="EZ76" s="201"/>
      <c r="FA76" s="201"/>
      <c r="FB76" s="201"/>
      <c r="FC76" s="201"/>
      <c r="FD76" s="201"/>
      <c r="FE76" s="201"/>
      <c r="FF76" s="201"/>
      <c r="FG76" s="201"/>
      <c r="FH76" s="201"/>
      <c r="FI76" s="201"/>
      <c r="FJ76" s="201"/>
      <c r="FK76" s="201"/>
      <c r="FL76" s="201"/>
      <c r="FM76" s="201"/>
      <c r="FN76" s="201"/>
      <c r="FO76" s="201"/>
      <c r="FP76" s="201"/>
      <c r="FQ76" s="201"/>
      <c r="FR76" s="201"/>
      <c r="FS76" s="201"/>
      <c r="FT76" s="201"/>
      <c r="FU76" s="201"/>
      <c r="FV76" s="201"/>
      <c r="FW76" s="201"/>
      <c r="FX76" s="201"/>
      <c r="FY76" s="201"/>
      <c r="FZ76" s="201"/>
      <c r="GA76" s="201"/>
      <c r="GB76" s="201"/>
      <c r="GC76" s="201"/>
      <c r="GD76" s="201"/>
      <c r="GE76" s="201"/>
      <c r="GF76" s="201"/>
      <c r="GG76" s="201"/>
      <c r="GH76" s="201"/>
      <c r="GI76" s="201"/>
      <c r="GJ76" s="201"/>
      <c r="GK76" s="201"/>
      <c r="GL76" s="201"/>
      <c r="GM76" s="201"/>
      <c r="GN76" s="201"/>
      <c r="GO76" s="201"/>
      <c r="GP76" s="201"/>
      <c r="GQ76" s="201"/>
      <c r="GR76" s="201"/>
      <c r="GS76" s="201"/>
      <c r="GT76" s="201"/>
      <c r="GU76" s="201"/>
      <c r="GV76" s="201"/>
      <c r="GW76" s="201"/>
      <c r="GX76" s="201"/>
      <c r="GY76" s="201"/>
      <c r="GZ76" s="201"/>
      <c r="HA76" s="201"/>
      <c r="HB76" s="201"/>
      <c r="HC76" s="201"/>
      <c r="HD76" s="201"/>
      <c r="HE76" s="201"/>
      <c r="HF76" s="201"/>
      <c r="HG76" s="201"/>
      <c r="HH76" s="201"/>
      <c r="HI76" s="201"/>
      <c r="HJ76" s="201"/>
      <c r="HK76" s="201"/>
      <c r="HL76" s="201"/>
      <c r="HM76" s="201"/>
      <c r="HN76" s="201"/>
      <c r="HO76" s="201"/>
      <c r="HP76" s="201"/>
      <c r="HQ76" s="201"/>
      <c r="HR76" s="201"/>
      <c r="HS76" s="201"/>
      <c r="HT76" s="201"/>
      <c r="HU76" s="201"/>
      <c r="HV76" s="201"/>
      <c r="HW76" s="201"/>
      <c r="HX76" s="201"/>
      <c r="HY76" s="201"/>
      <c r="HZ76" s="201"/>
      <c r="IA76" s="201"/>
      <c r="IB76" s="201"/>
      <c r="IC76" s="201"/>
      <c r="ID76" s="201"/>
      <c r="IE76" s="201"/>
      <c r="IF76" s="201"/>
      <c r="IG76" s="201"/>
      <c r="IH76" s="201"/>
      <c r="II76" s="201"/>
      <c r="IJ76" s="201"/>
      <c r="IK76" s="201"/>
      <c r="IL76" s="201"/>
      <c r="IM76" s="201"/>
      <c r="IN76" s="201"/>
      <c r="IO76" s="201"/>
      <c r="IP76" s="201"/>
      <c r="IQ76" s="201"/>
      <c r="IR76" s="201"/>
      <c r="IS76" s="201"/>
      <c r="IT76" s="201"/>
      <c r="IU76" s="201"/>
      <c r="IV76" s="201"/>
      <c r="IW76" s="201"/>
      <c r="IX76" s="201"/>
      <c r="IY76" s="201"/>
      <c r="IZ76" s="201"/>
      <c r="JA76" s="201"/>
      <c r="JB76" s="201"/>
      <c r="JC76" s="201"/>
      <c r="JD76" s="201"/>
      <c r="JE76" s="201"/>
      <c r="JF76" s="201"/>
      <c r="JG76" s="201"/>
      <c r="JH76" s="201"/>
      <c r="JI76" s="201"/>
    </row>
    <row r="77" spans="1:269" s="202" customFormat="1" ht="14.45" customHeight="1">
      <c r="A77" s="384"/>
      <c r="B77" s="375"/>
      <c r="C77" s="375"/>
      <c r="D77" s="493"/>
      <c r="E77" s="199">
        <f>'5- Identificación de Riesgos'!D77</f>
        <v>0</v>
      </c>
      <c r="F77" s="397"/>
      <c r="G77" s="495"/>
      <c r="H77" s="375"/>
      <c r="I77" s="513"/>
      <c r="J77" s="496"/>
      <c r="K77" s="496"/>
      <c r="L77" s="497"/>
      <c r="M77" s="375"/>
      <c r="N77" s="375"/>
      <c r="O77" s="200"/>
      <c r="P77" s="200"/>
      <c r="Q77" s="271"/>
      <c r="R77" s="201"/>
      <c r="S77" s="201"/>
      <c r="T77" s="201"/>
      <c r="U77" s="201"/>
      <c r="V77" s="201"/>
      <c r="W77" s="201"/>
      <c r="X77" s="201"/>
      <c r="Y77" s="201"/>
      <c r="Z77" s="201"/>
      <c r="AA77" s="201"/>
      <c r="AB77" s="201"/>
      <c r="AC77" s="201"/>
      <c r="AD77" s="201"/>
      <c r="AE77" s="201"/>
      <c r="AF77" s="201"/>
      <c r="AG77" s="201"/>
      <c r="AH77" s="201"/>
      <c r="AI77" s="201"/>
      <c r="AJ77" s="201"/>
      <c r="AK77" s="201"/>
      <c r="AL77" s="201"/>
      <c r="AM77" s="201"/>
      <c r="AN77" s="201"/>
      <c r="AO77" s="201"/>
      <c r="AP77" s="201"/>
      <c r="AQ77" s="201"/>
      <c r="AR77" s="201"/>
      <c r="AS77" s="201"/>
      <c r="AT77" s="201"/>
      <c r="AU77" s="201"/>
      <c r="AV77" s="201"/>
      <c r="AW77" s="201"/>
      <c r="AX77" s="201"/>
      <c r="AY77" s="201"/>
      <c r="AZ77" s="201"/>
      <c r="BA77" s="201"/>
      <c r="BB77" s="201"/>
      <c r="BC77" s="201"/>
      <c r="BD77" s="201"/>
      <c r="BE77" s="201"/>
      <c r="BF77" s="201"/>
      <c r="BG77" s="201"/>
      <c r="BH77" s="201"/>
      <c r="BI77" s="201"/>
      <c r="BJ77" s="201"/>
      <c r="BK77" s="201"/>
      <c r="BL77" s="201"/>
      <c r="BM77" s="201"/>
      <c r="BN77" s="201"/>
      <c r="BO77" s="201"/>
      <c r="BP77" s="201"/>
      <c r="BQ77" s="201"/>
      <c r="BR77" s="201"/>
      <c r="BS77" s="201"/>
      <c r="BT77" s="201"/>
      <c r="BU77" s="201"/>
      <c r="BV77" s="201"/>
      <c r="BW77" s="201"/>
      <c r="BX77" s="201"/>
      <c r="BY77" s="201"/>
      <c r="BZ77" s="201"/>
      <c r="CA77" s="201"/>
      <c r="CB77" s="201"/>
      <c r="CC77" s="201"/>
      <c r="CD77" s="201"/>
      <c r="CE77" s="201"/>
      <c r="CF77" s="201"/>
      <c r="CG77" s="201"/>
      <c r="CH77" s="201"/>
      <c r="CI77" s="201"/>
      <c r="CJ77" s="201"/>
      <c r="CK77" s="201"/>
      <c r="CL77" s="201"/>
      <c r="CM77" s="201"/>
      <c r="CN77" s="201"/>
      <c r="CO77" s="201"/>
      <c r="CP77" s="201"/>
      <c r="CQ77" s="201"/>
      <c r="CR77" s="201"/>
      <c r="CS77" s="201"/>
      <c r="CT77" s="201"/>
      <c r="CU77" s="201"/>
      <c r="CV77" s="201"/>
      <c r="CW77" s="201"/>
      <c r="CX77" s="201"/>
      <c r="CY77" s="201"/>
      <c r="CZ77" s="201"/>
      <c r="DA77" s="201"/>
      <c r="DB77" s="201"/>
      <c r="DC77" s="201"/>
      <c r="DD77" s="201"/>
      <c r="DE77" s="201"/>
      <c r="DF77" s="201"/>
      <c r="DG77" s="201"/>
      <c r="DH77" s="201"/>
      <c r="DI77" s="201"/>
      <c r="DJ77" s="201"/>
      <c r="DK77" s="201"/>
      <c r="DL77" s="201"/>
      <c r="DM77" s="201"/>
      <c r="DN77" s="201"/>
      <c r="DO77" s="201"/>
      <c r="DP77" s="201"/>
      <c r="DQ77" s="201"/>
      <c r="DR77" s="201"/>
      <c r="DS77" s="201"/>
      <c r="DT77" s="201"/>
      <c r="DU77" s="201"/>
      <c r="DV77" s="201"/>
      <c r="DW77" s="201"/>
      <c r="DX77" s="201"/>
      <c r="DY77" s="201"/>
      <c r="DZ77" s="201"/>
      <c r="EA77" s="201"/>
      <c r="EB77" s="201"/>
      <c r="EC77" s="201"/>
      <c r="ED77" s="201"/>
      <c r="EE77" s="201"/>
      <c r="EF77" s="201"/>
      <c r="EG77" s="201"/>
      <c r="EH77" s="201"/>
      <c r="EI77" s="201"/>
      <c r="EJ77" s="201"/>
      <c r="EK77" s="201"/>
      <c r="EL77" s="201"/>
      <c r="EM77" s="201"/>
      <c r="EN77" s="201"/>
      <c r="EO77" s="201"/>
      <c r="EP77" s="201"/>
      <c r="EQ77" s="201"/>
      <c r="ER77" s="201"/>
      <c r="ES77" s="201"/>
      <c r="ET77" s="201"/>
      <c r="EU77" s="201"/>
      <c r="EV77" s="201"/>
      <c r="EW77" s="201"/>
      <c r="EX77" s="201"/>
      <c r="EY77" s="201"/>
      <c r="EZ77" s="201"/>
      <c r="FA77" s="201"/>
      <c r="FB77" s="201"/>
      <c r="FC77" s="201"/>
      <c r="FD77" s="201"/>
      <c r="FE77" s="201"/>
      <c r="FF77" s="201"/>
      <c r="FG77" s="201"/>
      <c r="FH77" s="201"/>
      <c r="FI77" s="201"/>
      <c r="FJ77" s="201"/>
      <c r="FK77" s="201"/>
      <c r="FL77" s="201"/>
      <c r="FM77" s="201"/>
      <c r="FN77" s="201"/>
      <c r="FO77" s="201"/>
      <c r="FP77" s="201"/>
      <c r="FQ77" s="201"/>
      <c r="FR77" s="201"/>
      <c r="FS77" s="201"/>
      <c r="FT77" s="201"/>
      <c r="FU77" s="201"/>
      <c r="FV77" s="201"/>
      <c r="FW77" s="201"/>
      <c r="FX77" s="201"/>
      <c r="FY77" s="201"/>
      <c r="FZ77" s="201"/>
      <c r="GA77" s="201"/>
      <c r="GB77" s="201"/>
      <c r="GC77" s="201"/>
      <c r="GD77" s="201"/>
      <c r="GE77" s="201"/>
      <c r="GF77" s="201"/>
      <c r="GG77" s="201"/>
      <c r="GH77" s="201"/>
      <c r="GI77" s="201"/>
      <c r="GJ77" s="201"/>
      <c r="GK77" s="201"/>
      <c r="GL77" s="201"/>
      <c r="GM77" s="201"/>
      <c r="GN77" s="201"/>
      <c r="GO77" s="201"/>
      <c r="GP77" s="201"/>
      <c r="GQ77" s="201"/>
      <c r="GR77" s="201"/>
      <c r="GS77" s="201"/>
      <c r="GT77" s="201"/>
      <c r="GU77" s="201"/>
      <c r="GV77" s="201"/>
      <c r="GW77" s="201"/>
      <c r="GX77" s="201"/>
      <c r="GY77" s="201"/>
      <c r="GZ77" s="201"/>
      <c r="HA77" s="201"/>
      <c r="HB77" s="201"/>
      <c r="HC77" s="201"/>
      <c r="HD77" s="201"/>
      <c r="HE77" s="201"/>
      <c r="HF77" s="201"/>
      <c r="HG77" s="201"/>
      <c r="HH77" s="201"/>
      <c r="HI77" s="201"/>
      <c r="HJ77" s="201"/>
      <c r="HK77" s="201"/>
      <c r="HL77" s="201"/>
      <c r="HM77" s="201"/>
      <c r="HN77" s="201"/>
      <c r="HO77" s="201"/>
      <c r="HP77" s="201"/>
      <c r="HQ77" s="201"/>
      <c r="HR77" s="201"/>
      <c r="HS77" s="201"/>
      <c r="HT77" s="201"/>
      <c r="HU77" s="201"/>
      <c r="HV77" s="201"/>
      <c r="HW77" s="201"/>
      <c r="HX77" s="201"/>
      <c r="HY77" s="201"/>
      <c r="HZ77" s="201"/>
      <c r="IA77" s="201"/>
      <c r="IB77" s="201"/>
      <c r="IC77" s="201"/>
      <c r="ID77" s="201"/>
      <c r="IE77" s="201"/>
      <c r="IF77" s="201"/>
      <c r="IG77" s="201"/>
      <c r="IH77" s="201"/>
      <c r="II77" s="201"/>
      <c r="IJ77" s="201"/>
      <c r="IK77" s="201"/>
      <c r="IL77" s="201"/>
      <c r="IM77" s="201"/>
      <c r="IN77" s="201"/>
      <c r="IO77" s="201"/>
      <c r="IP77" s="201"/>
      <c r="IQ77" s="201"/>
      <c r="IR77" s="201"/>
      <c r="IS77" s="201"/>
      <c r="IT77" s="201"/>
      <c r="IU77" s="201"/>
      <c r="IV77" s="201"/>
      <c r="IW77" s="201"/>
      <c r="IX77" s="201"/>
      <c r="IY77" s="201"/>
      <c r="IZ77" s="201"/>
      <c r="JA77" s="201"/>
      <c r="JB77" s="201"/>
      <c r="JC77" s="201"/>
      <c r="JD77" s="201"/>
      <c r="JE77" s="201"/>
      <c r="JF77" s="201"/>
      <c r="JG77" s="201"/>
      <c r="JH77" s="201"/>
      <c r="JI77" s="201"/>
    </row>
    <row r="78" spans="1:269" s="202" customFormat="1" ht="14.45" customHeight="1">
      <c r="A78" s="384"/>
      <c r="B78" s="375"/>
      <c r="C78" s="375"/>
      <c r="D78" s="493"/>
      <c r="E78" s="199">
        <f>'5- Identificación de Riesgos'!D78</f>
        <v>0</v>
      </c>
      <c r="F78" s="397"/>
      <c r="G78" s="495"/>
      <c r="H78" s="375"/>
      <c r="I78" s="513"/>
      <c r="J78" s="496"/>
      <c r="K78" s="496"/>
      <c r="L78" s="497"/>
      <c r="M78" s="375"/>
      <c r="N78" s="375"/>
      <c r="O78" s="200"/>
      <c r="P78" s="200"/>
      <c r="Q78" s="271"/>
      <c r="R78" s="201"/>
      <c r="S78" s="201"/>
      <c r="T78" s="201"/>
      <c r="U78" s="201"/>
      <c r="V78" s="201"/>
      <c r="W78" s="201"/>
      <c r="X78" s="201"/>
      <c r="Y78" s="201"/>
      <c r="Z78" s="201"/>
      <c r="AA78" s="201"/>
      <c r="AB78" s="201"/>
      <c r="AC78" s="201"/>
      <c r="AD78" s="201"/>
      <c r="AE78" s="201"/>
      <c r="AF78" s="201"/>
      <c r="AG78" s="201"/>
      <c r="AH78" s="201"/>
      <c r="AI78" s="201"/>
      <c r="AJ78" s="201"/>
      <c r="AK78" s="201"/>
      <c r="AL78" s="201"/>
      <c r="AM78" s="201"/>
      <c r="AN78" s="201"/>
      <c r="AO78" s="201"/>
      <c r="AP78" s="201"/>
      <c r="AQ78" s="201"/>
      <c r="AR78" s="201"/>
      <c r="AS78" s="201"/>
      <c r="AT78" s="201"/>
      <c r="AU78" s="201"/>
      <c r="AV78" s="201"/>
      <c r="AW78" s="201"/>
      <c r="AX78" s="201"/>
      <c r="AY78" s="201"/>
      <c r="AZ78" s="201"/>
      <c r="BA78" s="201"/>
      <c r="BB78" s="201"/>
      <c r="BC78" s="201"/>
      <c r="BD78" s="201"/>
      <c r="BE78" s="201"/>
      <c r="BF78" s="201"/>
      <c r="BG78" s="201"/>
      <c r="BH78" s="201"/>
      <c r="BI78" s="201"/>
      <c r="BJ78" s="201"/>
      <c r="BK78" s="201"/>
      <c r="BL78" s="201"/>
      <c r="BM78" s="201"/>
      <c r="BN78" s="201"/>
      <c r="BO78" s="201"/>
      <c r="BP78" s="201"/>
      <c r="BQ78" s="201"/>
      <c r="BR78" s="201"/>
      <c r="BS78" s="201"/>
      <c r="BT78" s="201"/>
      <c r="BU78" s="201"/>
      <c r="BV78" s="201"/>
      <c r="BW78" s="201"/>
      <c r="BX78" s="201"/>
      <c r="BY78" s="201"/>
      <c r="BZ78" s="201"/>
      <c r="CA78" s="201"/>
      <c r="CB78" s="201"/>
      <c r="CC78" s="201"/>
      <c r="CD78" s="201"/>
      <c r="CE78" s="201"/>
      <c r="CF78" s="201"/>
      <c r="CG78" s="201"/>
      <c r="CH78" s="201"/>
      <c r="CI78" s="201"/>
      <c r="CJ78" s="201"/>
      <c r="CK78" s="201"/>
      <c r="CL78" s="201"/>
      <c r="CM78" s="201"/>
      <c r="CN78" s="201"/>
      <c r="CO78" s="201"/>
      <c r="CP78" s="201"/>
      <c r="CQ78" s="201"/>
      <c r="CR78" s="201"/>
      <c r="CS78" s="201"/>
      <c r="CT78" s="201"/>
      <c r="CU78" s="201"/>
      <c r="CV78" s="201"/>
      <c r="CW78" s="201"/>
      <c r="CX78" s="201"/>
      <c r="CY78" s="201"/>
      <c r="CZ78" s="201"/>
      <c r="DA78" s="201"/>
      <c r="DB78" s="201"/>
      <c r="DC78" s="201"/>
      <c r="DD78" s="201"/>
      <c r="DE78" s="201"/>
      <c r="DF78" s="201"/>
      <c r="DG78" s="201"/>
      <c r="DH78" s="201"/>
      <c r="DI78" s="201"/>
      <c r="DJ78" s="201"/>
      <c r="DK78" s="201"/>
      <c r="DL78" s="201"/>
      <c r="DM78" s="201"/>
      <c r="DN78" s="201"/>
      <c r="DO78" s="201"/>
      <c r="DP78" s="201"/>
      <c r="DQ78" s="201"/>
      <c r="DR78" s="201"/>
      <c r="DS78" s="201"/>
      <c r="DT78" s="201"/>
      <c r="DU78" s="201"/>
      <c r="DV78" s="201"/>
      <c r="DW78" s="201"/>
      <c r="DX78" s="201"/>
      <c r="DY78" s="201"/>
      <c r="DZ78" s="201"/>
      <c r="EA78" s="201"/>
      <c r="EB78" s="201"/>
      <c r="EC78" s="201"/>
      <c r="ED78" s="201"/>
      <c r="EE78" s="201"/>
      <c r="EF78" s="201"/>
      <c r="EG78" s="201"/>
      <c r="EH78" s="201"/>
      <c r="EI78" s="201"/>
      <c r="EJ78" s="201"/>
      <c r="EK78" s="201"/>
      <c r="EL78" s="201"/>
      <c r="EM78" s="201"/>
      <c r="EN78" s="201"/>
      <c r="EO78" s="201"/>
      <c r="EP78" s="201"/>
      <c r="EQ78" s="201"/>
      <c r="ER78" s="201"/>
      <c r="ES78" s="201"/>
      <c r="ET78" s="201"/>
      <c r="EU78" s="201"/>
      <c r="EV78" s="201"/>
      <c r="EW78" s="201"/>
      <c r="EX78" s="201"/>
      <c r="EY78" s="201"/>
      <c r="EZ78" s="201"/>
      <c r="FA78" s="201"/>
      <c r="FB78" s="201"/>
      <c r="FC78" s="201"/>
      <c r="FD78" s="201"/>
      <c r="FE78" s="201"/>
      <c r="FF78" s="201"/>
      <c r="FG78" s="201"/>
      <c r="FH78" s="201"/>
      <c r="FI78" s="201"/>
      <c r="FJ78" s="201"/>
      <c r="FK78" s="201"/>
      <c r="FL78" s="201"/>
      <c r="FM78" s="201"/>
      <c r="FN78" s="201"/>
      <c r="FO78" s="201"/>
      <c r="FP78" s="201"/>
      <c r="FQ78" s="201"/>
      <c r="FR78" s="201"/>
      <c r="FS78" s="201"/>
      <c r="FT78" s="201"/>
      <c r="FU78" s="201"/>
      <c r="FV78" s="201"/>
      <c r="FW78" s="201"/>
      <c r="FX78" s="201"/>
      <c r="FY78" s="201"/>
      <c r="FZ78" s="201"/>
      <c r="GA78" s="201"/>
      <c r="GB78" s="201"/>
      <c r="GC78" s="201"/>
      <c r="GD78" s="201"/>
      <c r="GE78" s="201"/>
      <c r="GF78" s="201"/>
      <c r="GG78" s="201"/>
      <c r="GH78" s="201"/>
      <c r="GI78" s="201"/>
      <c r="GJ78" s="201"/>
      <c r="GK78" s="201"/>
      <c r="GL78" s="201"/>
      <c r="GM78" s="201"/>
      <c r="GN78" s="201"/>
      <c r="GO78" s="201"/>
      <c r="GP78" s="201"/>
      <c r="GQ78" s="201"/>
      <c r="GR78" s="201"/>
      <c r="GS78" s="201"/>
      <c r="GT78" s="201"/>
      <c r="GU78" s="201"/>
      <c r="GV78" s="201"/>
      <c r="GW78" s="201"/>
      <c r="GX78" s="201"/>
      <c r="GY78" s="201"/>
      <c r="GZ78" s="201"/>
      <c r="HA78" s="201"/>
      <c r="HB78" s="201"/>
      <c r="HC78" s="201"/>
      <c r="HD78" s="201"/>
      <c r="HE78" s="201"/>
      <c r="HF78" s="201"/>
      <c r="HG78" s="201"/>
      <c r="HH78" s="201"/>
      <c r="HI78" s="201"/>
      <c r="HJ78" s="201"/>
      <c r="HK78" s="201"/>
      <c r="HL78" s="201"/>
      <c r="HM78" s="201"/>
      <c r="HN78" s="201"/>
      <c r="HO78" s="201"/>
      <c r="HP78" s="201"/>
      <c r="HQ78" s="201"/>
      <c r="HR78" s="201"/>
      <c r="HS78" s="201"/>
      <c r="HT78" s="201"/>
      <c r="HU78" s="201"/>
      <c r="HV78" s="201"/>
      <c r="HW78" s="201"/>
      <c r="HX78" s="201"/>
      <c r="HY78" s="201"/>
      <c r="HZ78" s="201"/>
      <c r="IA78" s="201"/>
      <c r="IB78" s="201"/>
      <c r="IC78" s="201"/>
      <c r="ID78" s="201"/>
      <c r="IE78" s="201"/>
      <c r="IF78" s="201"/>
      <c r="IG78" s="201"/>
      <c r="IH78" s="201"/>
      <c r="II78" s="201"/>
      <c r="IJ78" s="201"/>
      <c r="IK78" s="201"/>
      <c r="IL78" s="201"/>
      <c r="IM78" s="201"/>
      <c r="IN78" s="201"/>
      <c r="IO78" s="201"/>
      <c r="IP78" s="201"/>
      <c r="IQ78" s="201"/>
      <c r="IR78" s="201"/>
      <c r="IS78" s="201"/>
      <c r="IT78" s="201"/>
      <c r="IU78" s="201"/>
      <c r="IV78" s="201"/>
      <c r="IW78" s="201"/>
      <c r="IX78" s="201"/>
      <c r="IY78" s="201"/>
      <c r="IZ78" s="201"/>
      <c r="JA78" s="201"/>
      <c r="JB78" s="201"/>
      <c r="JC78" s="201"/>
      <c r="JD78" s="201"/>
      <c r="JE78" s="201"/>
      <c r="JF78" s="201"/>
      <c r="JG78" s="201"/>
      <c r="JH78" s="201"/>
      <c r="JI78" s="201"/>
    </row>
    <row r="79" spans="1:269" s="202" customFormat="1" ht="48.75" customHeight="1" thickBot="1">
      <c r="A79" s="384"/>
      <c r="B79" s="375"/>
      <c r="C79" s="375"/>
      <c r="D79" s="494"/>
      <c r="E79" s="203">
        <f>'5- Identificación de Riesgos'!D79</f>
        <v>0</v>
      </c>
      <c r="F79" s="397"/>
      <c r="G79" s="495"/>
      <c r="H79" s="375"/>
      <c r="I79" s="514"/>
      <c r="J79" s="496"/>
      <c r="K79" s="496"/>
      <c r="L79" s="497"/>
      <c r="M79" s="375"/>
      <c r="N79" s="382"/>
      <c r="O79" s="204"/>
      <c r="P79" s="204"/>
      <c r="Q79" s="272"/>
      <c r="R79" s="201"/>
      <c r="S79" s="201"/>
      <c r="T79" s="201"/>
      <c r="U79" s="201"/>
      <c r="V79" s="201"/>
      <c r="W79" s="201"/>
      <c r="X79" s="201"/>
      <c r="Y79" s="201"/>
      <c r="Z79" s="201"/>
      <c r="AA79" s="201"/>
      <c r="AB79" s="201"/>
      <c r="AC79" s="201"/>
      <c r="AD79" s="201"/>
      <c r="AE79" s="201"/>
      <c r="AF79" s="201"/>
      <c r="AG79" s="201"/>
      <c r="AH79" s="201"/>
      <c r="AI79" s="201"/>
      <c r="AJ79" s="201"/>
      <c r="AK79" s="201"/>
      <c r="AL79" s="201"/>
      <c r="AM79" s="201"/>
      <c r="AN79" s="201"/>
      <c r="AO79" s="201"/>
      <c r="AP79" s="201"/>
      <c r="AQ79" s="201"/>
      <c r="AR79" s="201"/>
      <c r="AS79" s="201"/>
      <c r="AT79" s="201"/>
      <c r="AU79" s="201"/>
      <c r="AV79" s="201"/>
      <c r="AW79" s="201"/>
      <c r="AX79" s="201"/>
      <c r="AY79" s="201"/>
      <c r="AZ79" s="201"/>
      <c r="BA79" s="201"/>
      <c r="BB79" s="201"/>
      <c r="BC79" s="201"/>
      <c r="BD79" s="201"/>
      <c r="BE79" s="201"/>
      <c r="BF79" s="201"/>
      <c r="BG79" s="201"/>
      <c r="BH79" s="201"/>
      <c r="BI79" s="201"/>
      <c r="BJ79" s="201"/>
      <c r="BK79" s="201"/>
      <c r="BL79" s="201"/>
      <c r="BM79" s="201"/>
      <c r="BN79" s="201"/>
      <c r="BO79" s="201"/>
      <c r="BP79" s="201"/>
      <c r="BQ79" s="201"/>
      <c r="BR79" s="201"/>
      <c r="BS79" s="201"/>
      <c r="BT79" s="201"/>
      <c r="BU79" s="201"/>
      <c r="BV79" s="201"/>
      <c r="BW79" s="201"/>
      <c r="BX79" s="201"/>
      <c r="BY79" s="201"/>
      <c r="BZ79" s="201"/>
      <c r="CA79" s="201"/>
      <c r="CB79" s="201"/>
      <c r="CC79" s="201"/>
      <c r="CD79" s="201"/>
      <c r="CE79" s="201"/>
      <c r="CF79" s="201"/>
      <c r="CG79" s="201"/>
      <c r="CH79" s="201"/>
      <c r="CI79" s="201"/>
      <c r="CJ79" s="201"/>
      <c r="CK79" s="201"/>
      <c r="CL79" s="201"/>
      <c r="CM79" s="201"/>
      <c r="CN79" s="201"/>
      <c r="CO79" s="201"/>
      <c r="CP79" s="201"/>
      <c r="CQ79" s="201"/>
      <c r="CR79" s="201"/>
      <c r="CS79" s="201"/>
      <c r="CT79" s="201"/>
      <c r="CU79" s="201"/>
      <c r="CV79" s="201"/>
      <c r="CW79" s="201"/>
      <c r="CX79" s="201"/>
      <c r="CY79" s="201"/>
      <c r="CZ79" s="201"/>
      <c r="DA79" s="201"/>
      <c r="DB79" s="201"/>
      <c r="DC79" s="201"/>
      <c r="DD79" s="201"/>
      <c r="DE79" s="201"/>
      <c r="DF79" s="201"/>
      <c r="DG79" s="201"/>
      <c r="DH79" s="201"/>
      <c r="DI79" s="201"/>
      <c r="DJ79" s="201"/>
      <c r="DK79" s="201"/>
      <c r="DL79" s="201"/>
      <c r="DM79" s="201"/>
      <c r="DN79" s="201"/>
      <c r="DO79" s="201"/>
      <c r="DP79" s="201"/>
      <c r="DQ79" s="201"/>
      <c r="DR79" s="201"/>
      <c r="DS79" s="201"/>
      <c r="DT79" s="201"/>
      <c r="DU79" s="201"/>
      <c r="DV79" s="201"/>
      <c r="DW79" s="201"/>
      <c r="DX79" s="201"/>
      <c r="DY79" s="201"/>
      <c r="DZ79" s="201"/>
      <c r="EA79" s="201"/>
      <c r="EB79" s="201"/>
      <c r="EC79" s="201"/>
      <c r="ED79" s="201"/>
      <c r="EE79" s="201"/>
      <c r="EF79" s="201"/>
      <c r="EG79" s="201"/>
      <c r="EH79" s="201"/>
      <c r="EI79" s="201"/>
      <c r="EJ79" s="201"/>
      <c r="EK79" s="201"/>
      <c r="EL79" s="201"/>
      <c r="EM79" s="201"/>
      <c r="EN79" s="201"/>
      <c r="EO79" s="201"/>
      <c r="EP79" s="201"/>
      <c r="EQ79" s="201"/>
      <c r="ER79" s="201"/>
      <c r="ES79" s="201"/>
      <c r="ET79" s="201"/>
      <c r="EU79" s="201"/>
      <c r="EV79" s="201"/>
      <c r="EW79" s="201"/>
      <c r="EX79" s="201"/>
      <c r="EY79" s="201"/>
      <c r="EZ79" s="201"/>
      <c r="FA79" s="201"/>
      <c r="FB79" s="201"/>
      <c r="FC79" s="201"/>
      <c r="FD79" s="201"/>
      <c r="FE79" s="201"/>
      <c r="FF79" s="201"/>
      <c r="FG79" s="201"/>
      <c r="FH79" s="201"/>
      <c r="FI79" s="201"/>
      <c r="FJ79" s="201"/>
      <c r="FK79" s="201"/>
      <c r="FL79" s="201"/>
      <c r="FM79" s="201"/>
      <c r="FN79" s="201"/>
      <c r="FO79" s="201"/>
      <c r="FP79" s="201"/>
      <c r="FQ79" s="201"/>
      <c r="FR79" s="201"/>
      <c r="FS79" s="201"/>
      <c r="FT79" s="201"/>
      <c r="FU79" s="201"/>
      <c r="FV79" s="201"/>
      <c r="FW79" s="201"/>
      <c r="FX79" s="201"/>
      <c r="FY79" s="201"/>
      <c r="FZ79" s="201"/>
      <c r="GA79" s="201"/>
      <c r="GB79" s="201"/>
      <c r="GC79" s="201"/>
      <c r="GD79" s="201"/>
      <c r="GE79" s="201"/>
      <c r="GF79" s="201"/>
      <c r="GG79" s="201"/>
      <c r="GH79" s="201"/>
      <c r="GI79" s="201"/>
      <c r="GJ79" s="201"/>
      <c r="GK79" s="201"/>
      <c r="GL79" s="201"/>
      <c r="GM79" s="201"/>
      <c r="GN79" s="201"/>
      <c r="GO79" s="201"/>
      <c r="GP79" s="201"/>
      <c r="GQ79" s="201"/>
      <c r="GR79" s="201"/>
      <c r="GS79" s="201"/>
      <c r="GT79" s="201"/>
      <c r="GU79" s="201"/>
      <c r="GV79" s="201"/>
      <c r="GW79" s="201"/>
      <c r="GX79" s="201"/>
      <c r="GY79" s="201"/>
      <c r="GZ79" s="201"/>
      <c r="HA79" s="201"/>
      <c r="HB79" s="201"/>
      <c r="HC79" s="201"/>
      <c r="HD79" s="201"/>
      <c r="HE79" s="201"/>
      <c r="HF79" s="201"/>
      <c r="HG79" s="201"/>
      <c r="HH79" s="201"/>
      <c r="HI79" s="201"/>
      <c r="HJ79" s="201"/>
      <c r="HK79" s="201"/>
      <c r="HL79" s="201"/>
      <c r="HM79" s="201"/>
      <c r="HN79" s="201"/>
      <c r="HO79" s="201"/>
      <c r="HP79" s="201"/>
      <c r="HQ79" s="201"/>
      <c r="HR79" s="201"/>
      <c r="HS79" s="201"/>
      <c r="HT79" s="201"/>
      <c r="HU79" s="201"/>
      <c r="HV79" s="201"/>
      <c r="HW79" s="201"/>
      <c r="HX79" s="201"/>
      <c r="HY79" s="201"/>
      <c r="HZ79" s="201"/>
      <c r="IA79" s="201"/>
      <c r="IB79" s="201"/>
      <c r="IC79" s="201"/>
      <c r="ID79" s="201"/>
      <c r="IE79" s="201"/>
      <c r="IF79" s="201"/>
      <c r="IG79" s="201"/>
      <c r="IH79" s="201"/>
      <c r="II79" s="201"/>
      <c r="IJ79" s="201"/>
      <c r="IK79" s="201"/>
      <c r="IL79" s="201"/>
      <c r="IM79" s="201"/>
      <c r="IN79" s="201"/>
      <c r="IO79" s="201"/>
      <c r="IP79" s="201"/>
      <c r="IQ79" s="201"/>
      <c r="IR79" s="201"/>
      <c r="IS79" s="201"/>
      <c r="IT79" s="201"/>
      <c r="IU79" s="201"/>
      <c r="IV79" s="201"/>
      <c r="IW79" s="201"/>
      <c r="IX79" s="201"/>
      <c r="IY79" s="201"/>
      <c r="IZ79" s="201"/>
      <c r="JA79" s="201"/>
      <c r="JB79" s="201"/>
      <c r="JC79" s="201"/>
      <c r="JD79" s="201"/>
      <c r="JE79" s="201"/>
      <c r="JF79" s="201"/>
      <c r="JG79" s="201"/>
      <c r="JH79" s="201"/>
      <c r="JI79" s="201"/>
    </row>
    <row r="80" spans="1:269" ht="30" customHeight="1" thickBot="1">
      <c r="A80" s="384">
        <f>'5- Identificación de Riesgos'!A80</f>
        <v>8</v>
      </c>
      <c r="B80" s="375" t="str">
        <f>'5- Identificación de Riesgos'!B80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375" t="str">
        <f>'5- Identificación de Riesgos'!C80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493" t="s">
        <v>295</v>
      </c>
      <c r="E80" s="199" t="str">
        <f>'5- Identificación de Riesgos'!D80</f>
        <v>1. Falta de ética de los servidores públicos (Debilidades en principios y valores)</v>
      </c>
      <c r="F80" s="397" t="str">
        <f>'5- Identificación de Riesgos'!H80</f>
        <v>Muy Baja - 1</v>
      </c>
      <c r="G80" s="375" t="str">
        <f>'5- Identificación de Riesgos'!M80</f>
        <v>Moderado - 3</v>
      </c>
      <c r="H80" s="375" t="str">
        <f>'5- Identificación de Riesgos'!N80</f>
        <v>Moderado - 3</v>
      </c>
      <c r="I80" s="512"/>
      <c r="J80" s="496" t="str">
        <f>'6- Valoración Controles'!T80</f>
        <v>Muy Baja - 1</v>
      </c>
      <c r="K80" s="496" t="str">
        <f>'6- Valoración Controles'!U80</f>
        <v>Moderado - 3</v>
      </c>
      <c r="L80" s="497" t="e">
        <f>AVERAGE(#REF!)</f>
        <v>#REF!</v>
      </c>
      <c r="M80" s="375" t="str">
        <f>'6- Valoración Controles'!V80</f>
        <v>Moderado - 3</v>
      </c>
      <c r="N80" s="375" t="s">
        <v>411</v>
      </c>
      <c r="O80" s="278" t="s">
        <v>425</v>
      </c>
      <c r="P80" s="279" t="s">
        <v>426</v>
      </c>
      <c r="Q80" s="636" t="s">
        <v>571</v>
      </c>
    </row>
    <row r="81" spans="1:17" ht="45">
      <c r="A81" s="384"/>
      <c r="B81" s="375"/>
      <c r="C81" s="375"/>
      <c r="D81" s="493"/>
      <c r="E81" s="199" t="str">
        <f>'5- Identificación de Riesgos'!D81</f>
        <v>2. Falta de ética de terceros interesados  (Debilidades principios y valores)</v>
      </c>
      <c r="F81" s="397"/>
      <c r="G81" s="495"/>
      <c r="H81" s="375"/>
      <c r="I81" s="513"/>
      <c r="J81" s="496"/>
      <c r="K81" s="496"/>
      <c r="L81" s="497"/>
      <c r="M81" s="375"/>
      <c r="N81" s="375"/>
      <c r="O81" s="278" t="s">
        <v>427</v>
      </c>
      <c r="P81" s="280" t="s">
        <v>428</v>
      </c>
      <c r="Q81" s="636" t="s">
        <v>571</v>
      </c>
    </row>
    <row r="82" spans="1:17" ht="30">
      <c r="A82" s="384"/>
      <c r="B82" s="375"/>
      <c r="C82" s="375"/>
      <c r="D82" s="493"/>
      <c r="E82" s="199" t="str">
        <f>'5- Identificación de Riesgos'!D82</f>
        <v>3. Debilidades en los procedimientos de control de proveedores (operador)</v>
      </c>
      <c r="F82" s="397"/>
      <c r="G82" s="495"/>
      <c r="H82" s="375"/>
      <c r="I82" s="513"/>
      <c r="J82" s="496"/>
      <c r="K82" s="496"/>
      <c r="L82" s="497"/>
      <c r="M82" s="375"/>
      <c r="N82" s="375"/>
      <c r="O82" s="200"/>
      <c r="P82" s="200"/>
      <c r="Q82" s="271"/>
    </row>
    <row r="83" spans="1:17">
      <c r="A83" s="384"/>
      <c r="B83" s="375"/>
      <c r="C83" s="375"/>
      <c r="D83" s="493"/>
      <c r="E83" s="199">
        <f>'5- Identificación de Riesgos'!D83</f>
        <v>0</v>
      </c>
      <c r="F83" s="397"/>
      <c r="G83" s="495"/>
      <c r="H83" s="375"/>
      <c r="I83" s="513"/>
      <c r="J83" s="496"/>
      <c r="K83" s="496"/>
      <c r="L83" s="497"/>
      <c r="M83" s="375"/>
      <c r="N83" s="375"/>
      <c r="O83" s="200"/>
      <c r="P83" s="200"/>
      <c r="Q83" s="271"/>
    </row>
    <row r="84" spans="1:17">
      <c r="A84" s="384"/>
      <c r="B84" s="375"/>
      <c r="C84" s="375"/>
      <c r="D84" s="493"/>
      <c r="E84" s="199">
        <f>'5- Identificación de Riesgos'!D84</f>
        <v>0</v>
      </c>
      <c r="F84" s="397"/>
      <c r="G84" s="495"/>
      <c r="H84" s="375"/>
      <c r="I84" s="513"/>
      <c r="J84" s="496"/>
      <c r="K84" s="496"/>
      <c r="L84" s="497"/>
      <c r="M84" s="375"/>
      <c r="N84" s="375"/>
      <c r="O84" s="200"/>
      <c r="P84" s="200"/>
      <c r="Q84" s="271"/>
    </row>
    <row r="85" spans="1:17">
      <c r="A85" s="384"/>
      <c r="B85" s="375"/>
      <c r="C85" s="375"/>
      <c r="D85" s="493"/>
      <c r="E85" s="199">
        <f>'5- Identificación de Riesgos'!D85</f>
        <v>0</v>
      </c>
      <c r="F85" s="397"/>
      <c r="G85" s="495"/>
      <c r="H85" s="375"/>
      <c r="I85" s="513"/>
      <c r="J85" s="496"/>
      <c r="K85" s="496"/>
      <c r="L85" s="497"/>
      <c r="M85" s="375"/>
      <c r="N85" s="375"/>
      <c r="O85" s="200"/>
      <c r="P85" s="200"/>
      <c r="Q85" s="271"/>
    </row>
    <row r="86" spans="1:17">
      <c r="A86" s="384"/>
      <c r="B86" s="375"/>
      <c r="C86" s="375"/>
      <c r="D86" s="493"/>
      <c r="E86" s="199">
        <f>'5- Identificación de Riesgos'!D86</f>
        <v>0</v>
      </c>
      <c r="F86" s="397"/>
      <c r="G86" s="495"/>
      <c r="H86" s="375"/>
      <c r="I86" s="513"/>
      <c r="J86" s="496"/>
      <c r="K86" s="496"/>
      <c r="L86" s="497"/>
      <c r="M86" s="375"/>
      <c r="N86" s="375"/>
      <c r="O86" s="200"/>
      <c r="P86" s="200"/>
      <c r="Q86" s="271"/>
    </row>
    <row r="87" spans="1:17">
      <c r="A87" s="384"/>
      <c r="B87" s="375"/>
      <c r="C87" s="375"/>
      <c r="D87" s="493"/>
      <c r="E87" s="199">
        <f>'5- Identificación de Riesgos'!D87</f>
        <v>0</v>
      </c>
      <c r="F87" s="397"/>
      <c r="G87" s="495"/>
      <c r="H87" s="375"/>
      <c r="I87" s="513"/>
      <c r="J87" s="496"/>
      <c r="K87" s="496"/>
      <c r="L87" s="497"/>
      <c r="M87" s="375"/>
      <c r="N87" s="375"/>
      <c r="O87" s="200"/>
      <c r="P87" s="200"/>
      <c r="Q87" s="271"/>
    </row>
    <row r="88" spans="1:17">
      <c r="A88" s="384"/>
      <c r="B88" s="375"/>
      <c r="C88" s="375"/>
      <c r="D88" s="493"/>
      <c r="E88" s="199">
        <f>'5- Identificación de Riesgos'!D88</f>
        <v>0</v>
      </c>
      <c r="F88" s="397"/>
      <c r="G88" s="495"/>
      <c r="H88" s="375"/>
      <c r="I88" s="513"/>
      <c r="J88" s="496"/>
      <c r="K88" s="496"/>
      <c r="L88" s="497"/>
      <c r="M88" s="375"/>
      <c r="N88" s="375"/>
      <c r="O88" s="200"/>
      <c r="P88" s="200"/>
      <c r="Q88" s="271"/>
    </row>
    <row r="89" spans="1:17">
      <c r="A89" s="384"/>
      <c r="B89" s="375"/>
      <c r="C89" s="375"/>
      <c r="D89" s="494"/>
      <c r="E89" s="203">
        <f>'5- Identificación de Riesgos'!D89</f>
        <v>0</v>
      </c>
      <c r="F89" s="397"/>
      <c r="G89" s="495"/>
      <c r="H89" s="375"/>
      <c r="I89" s="514"/>
      <c r="J89" s="496"/>
      <c r="K89" s="496"/>
      <c r="L89" s="497"/>
      <c r="M89" s="375"/>
      <c r="N89" s="382"/>
      <c r="O89" s="204"/>
      <c r="P89" s="204"/>
      <c r="Q89" s="205"/>
    </row>
  </sheetData>
  <mergeCells count="132">
    <mergeCell ref="K80:K89"/>
    <mergeCell ref="L80:L89"/>
    <mergeCell ref="M80:M89"/>
    <mergeCell ref="N80:N89"/>
    <mergeCell ref="A80:A89"/>
    <mergeCell ref="B80:B89"/>
    <mergeCell ref="C80:C89"/>
    <mergeCell ref="D80:D89"/>
    <mergeCell ref="F80:F89"/>
    <mergeCell ref="G80:G89"/>
    <mergeCell ref="H80:H89"/>
    <mergeCell ref="I80:I89"/>
    <mergeCell ref="J80:J89"/>
    <mergeCell ref="I50:I59"/>
    <mergeCell ref="I60:I69"/>
    <mergeCell ref="I70:I7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A20:A29"/>
    <mergeCell ref="B20:B29"/>
    <mergeCell ref="K20:K29"/>
    <mergeCell ref="I8:I9"/>
    <mergeCell ref="I10:I19"/>
    <mergeCell ref="I20:I29"/>
    <mergeCell ref="I30:I39"/>
    <mergeCell ref="L8:L9"/>
    <mergeCell ref="J8:J9"/>
    <mergeCell ref="H8:H9"/>
    <mergeCell ref="C8:C9"/>
    <mergeCell ref="D8:D9"/>
    <mergeCell ref="B8:B9"/>
    <mergeCell ref="L10:L19"/>
    <mergeCell ref="F30:F39"/>
    <mergeCell ref="A10:A19"/>
    <mergeCell ref="B10:B19"/>
    <mergeCell ref="F10:F19"/>
    <mergeCell ref="K8:K9"/>
    <mergeCell ref="B30:B39"/>
    <mergeCell ref="C30:C39"/>
    <mergeCell ref="D30:D3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C50:C59"/>
    <mergeCell ref="D50:D59"/>
    <mergeCell ref="F50:F5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I40:I49"/>
    <mergeCell ref="A30:A39"/>
    <mergeCell ref="L70:L79"/>
    <mergeCell ref="M70:M79"/>
    <mergeCell ref="N70:N79"/>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B70:B79"/>
    <mergeCell ref="A70:A79"/>
    <mergeCell ref="C70:C79"/>
    <mergeCell ref="D70:D79"/>
    <mergeCell ref="F70:F79"/>
    <mergeCell ref="G70:G79"/>
    <mergeCell ref="H70:H79"/>
    <mergeCell ref="J70:J79"/>
    <mergeCell ref="K70:K79"/>
  </mergeCells>
  <conditionalFormatting sqref="F10 F20 F30 F40 F50 F60 F70 F80">
    <cfRule type="containsText" dxfId="284" priority="501" operator="containsText" text="Muy Baja">
      <formula>NOT(ISERROR(SEARCH("Muy Baja",F10)))</formula>
    </cfRule>
    <cfRule type="containsText" dxfId="283" priority="502" operator="containsText" text="Baja">
      <formula>NOT(ISERROR(SEARCH("Baja",F10)))</formula>
    </cfRule>
    <cfRule type="containsText" dxfId="282" priority="503" operator="containsText" text="Muy Alta">
      <formula>NOT(ISERROR(SEARCH("Muy Alta",F10)))</formula>
    </cfRule>
    <cfRule type="containsText" dxfId="281" priority="505" operator="containsText" text="Alta">
      <formula>NOT(ISERROR(SEARCH("Alta",F10)))</formula>
    </cfRule>
    <cfRule type="containsText" dxfId="280" priority="506" operator="containsText" text="Media">
      <formula>NOT(ISERROR(SEARCH("Media",F10)))</formula>
    </cfRule>
    <cfRule type="containsText" dxfId="279" priority="507" operator="containsText" text="Media">
      <formula>NOT(ISERROR(SEARCH("Media",F10)))</formula>
    </cfRule>
    <cfRule type="containsText" dxfId="278" priority="508" operator="containsText" text="Media">
      <formula>NOT(ISERROR(SEARCH("Media",F10)))</formula>
    </cfRule>
    <cfRule type="containsText" dxfId="277" priority="509" operator="containsText" text="Muy Baja">
      <formula>NOT(ISERROR(SEARCH("Muy Baja",F10)))</formula>
    </cfRule>
    <cfRule type="containsText" dxfId="276" priority="510" operator="containsText" text="Baja">
      <formula>NOT(ISERROR(SEARCH("Baja",F10)))</formula>
    </cfRule>
    <cfRule type="containsText" dxfId="275" priority="511" operator="containsText" text="Muy Baja">
      <formula>NOT(ISERROR(SEARCH("Muy Baja",F10)))</formula>
    </cfRule>
    <cfRule type="containsText" dxfId="274" priority="512" operator="containsText" text="Muy Baja">
      <formula>NOT(ISERROR(SEARCH("Muy Baja",F10)))</formula>
    </cfRule>
    <cfRule type="containsText" dxfId="273" priority="513" operator="containsText" text="Muy Baja">
      <formula>NOT(ISERROR(SEARCH("Muy Baja",F10)))</formula>
    </cfRule>
    <cfRule type="containsText" dxfId="272" priority="514" operator="containsText" text="Muy Baja'Tabla probabilidad'!">
      <formula>NOT(ISERROR(SEARCH("Muy Baja'Tabla probabilidad'!",F10)))</formula>
    </cfRule>
    <cfRule type="containsText" dxfId="271" priority="515" operator="containsText" text="Muy bajo">
      <formula>NOT(ISERROR(SEARCH("Muy bajo",F10)))</formula>
    </cfRule>
    <cfRule type="containsText" dxfId="270" priority="516" operator="containsText" text="Alta">
      <formula>NOT(ISERROR(SEARCH("Alta",F10)))</formula>
    </cfRule>
    <cfRule type="containsText" dxfId="269" priority="517" operator="containsText" text="Media">
      <formula>NOT(ISERROR(SEARCH("Media",F10)))</formula>
    </cfRule>
    <cfRule type="containsText" dxfId="268" priority="518" operator="containsText" text="Baja">
      <formula>NOT(ISERROR(SEARCH("Baja",F10)))</formula>
    </cfRule>
    <cfRule type="containsText" dxfId="267" priority="519" operator="containsText" text="Muy baja">
      <formula>NOT(ISERROR(SEARCH("Muy baja",F10)))</formula>
    </cfRule>
    <cfRule type="cellIs" dxfId="266" priority="522" operator="between">
      <formula>1</formula>
      <formula>2</formula>
    </cfRule>
    <cfRule type="cellIs" dxfId="265" priority="523" operator="between">
      <formula>0</formula>
      <formula>2</formula>
    </cfRule>
  </conditionalFormatting>
  <conditionalFormatting sqref="G10 G20 G30 G40 G50 G60 G70 G80">
    <cfRule type="containsText" dxfId="264" priority="495" operator="containsText" text="Catastrófico">
      <formula>NOT(ISERROR(SEARCH("Catastrófico",G10)))</formula>
    </cfRule>
    <cfRule type="containsText" dxfId="263" priority="496" operator="containsText" text="Mayor">
      <formula>NOT(ISERROR(SEARCH("Mayor",G10)))</formula>
    </cfRule>
    <cfRule type="containsText" dxfId="262" priority="497" operator="containsText" text="Alta">
      <formula>NOT(ISERROR(SEARCH("Alta",G10)))</formula>
    </cfRule>
    <cfRule type="containsText" dxfId="261" priority="498" operator="containsText" text="Moderado">
      <formula>NOT(ISERROR(SEARCH("Moderado",G10)))</formula>
    </cfRule>
    <cfRule type="containsText" dxfId="260" priority="499" operator="containsText" text="Menor">
      <formula>NOT(ISERROR(SEARCH("Menor",G10)))</formula>
    </cfRule>
    <cfRule type="containsText" dxfId="259" priority="500" operator="containsText" text="Leve">
      <formula>NOT(ISERROR(SEARCH("Leve",G10)))</formula>
    </cfRule>
  </conditionalFormatting>
  <conditionalFormatting sqref="H10:I10 H20:I20 H30:I30 H40:I40 H50:I50 H60:I60 H70:I70 H80:I80">
    <cfRule type="containsText" dxfId="258" priority="491" operator="containsText" text="Alto">
      <formula>NOT(ISERROR(SEARCH("Alto",H10)))</formula>
    </cfRule>
    <cfRule type="containsText" dxfId="257" priority="492" operator="containsText" text="Bajo">
      <formula>NOT(ISERROR(SEARCH("Bajo",H10)))</formula>
    </cfRule>
    <cfRule type="containsText" dxfId="256" priority="493" operator="containsText" text="Moderado">
      <formula>NOT(ISERROR(SEARCH("Moderado",H10)))</formula>
    </cfRule>
    <cfRule type="containsText" dxfId="255" priority="494" operator="containsText" text="Extremo">
      <formula>NOT(ISERROR(SEARCH("Extremo",H10)))</formula>
    </cfRule>
  </conditionalFormatting>
  <conditionalFormatting sqref="H10:I10 H20:I20 H30:I30 H40:I40">
    <cfRule type="containsText" dxfId="254" priority="490" operator="containsText" text="Extremo">
      <formula>NOT(ISERROR(SEARCH("Extremo",H10)))</formula>
    </cfRule>
  </conditionalFormatting>
  <conditionalFormatting sqref="H50:I50">
    <cfRule type="containsText" dxfId="253" priority="180" operator="containsText" text="Extremo">
      <formula>NOT(ISERROR(SEARCH("Extremo",H50)))</formula>
    </cfRule>
  </conditionalFormatting>
  <conditionalFormatting sqref="H60:I60 H70:I70 H80:I80">
    <cfRule type="containsText" dxfId="252" priority="169" operator="containsText" text="Extremo">
      <formula>NOT(ISERROR(SEARCH("Extremo",H60)))</formula>
    </cfRule>
  </conditionalFormatting>
  <conditionalFormatting sqref="J10:J89">
    <cfRule type="containsText" dxfId="251" priority="109" operator="containsText" text="Muy Baja">
      <formula>NOT(ISERROR(SEARCH("Muy Baja",J10)))</formula>
    </cfRule>
    <cfRule type="containsText" dxfId="250" priority="459" operator="containsText" text="Muy Alta">
      <formula>NOT(ISERROR(SEARCH("Muy Alta",J10)))</formula>
    </cfRule>
    <cfRule type="containsText" dxfId="249" priority="460" operator="containsText" text="Alta">
      <formula>NOT(ISERROR(SEARCH("Alta",J10)))</formula>
    </cfRule>
    <cfRule type="containsText" dxfId="248" priority="461" operator="containsText" text="Media">
      <formula>NOT(ISERROR(SEARCH("Media",J10)))</formula>
    </cfRule>
    <cfRule type="containsText" dxfId="247" priority="462" operator="containsText" text="Baja">
      <formula>NOT(ISERROR(SEARCH("Baja",J10)))</formula>
    </cfRule>
    <cfRule type="containsText" dxfId="246" priority="463" operator="containsText" text="Muy Baja">
      <formula>NOT(ISERROR(SEARCH("Muy Baja",J10)))</formula>
    </cfRule>
  </conditionalFormatting>
  <conditionalFormatting sqref="K10:K89">
    <cfRule type="containsText" dxfId="245" priority="44" operator="containsText" text="Catastrófico">
      <formula>NOT(ISERROR(SEARCH("Catastrófico",K10)))</formula>
    </cfRule>
    <cfRule type="containsText" dxfId="244" priority="45" operator="containsText" text="Moderado">
      <formula>NOT(ISERROR(SEARCH("Moderado",K10)))</formula>
    </cfRule>
    <cfRule type="containsText" dxfId="243" priority="46" operator="containsText" text="Menor">
      <formula>NOT(ISERROR(SEARCH("Menor",K10)))</formula>
    </cfRule>
    <cfRule type="containsText" dxfId="242" priority="47" operator="containsText" text="Leve">
      <formula>NOT(ISERROR(SEARCH("Leve",K10)))</formula>
    </cfRule>
    <cfRule type="containsText" dxfId="241" priority="48" operator="containsText" text="Mayor">
      <formula>NOT(ISERROR(SEARCH("Mayor",K10)))</formula>
    </cfRule>
  </conditionalFormatting>
  <conditionalFormatting sqref="M10 M20 M30 M40 M50 M60 M70 M80">
    <cfRule type="containsText" dxfId="240" priority="464" operator="containsText" text="Extremo">
      <formula>NOT(ISERROR(SEARCH("Extremo",M10)))</formula>
    </cfRule>
    <cfRule type="containsText" dxfId="239" priority="465" operator="containsText" text="Alto">
      <formula>NOT(ISERROR(SEARCH("Alto",M10)))</formula>
    </cfRule>
    <cfRule type="containsText" dxfId="238" priority="466" operator="containsText" text="Moderado">
      <formula>NOT(ISERROR(SEARCH("Moderado",M10)))</formula>
    </cfRule>
    <cfRule type="containsText" dxfId="237" priority="467" operator="containsText" text="Menor">
      <formula>NOT(ISERROR(SEARCH("Menor",M10)))</formula>
    </cfRule>
    <cfRule type="containsText" dxfId="236" priority="468" operator="containsText" text="Bajo">
      <formula>NOT(ISERROR(SEARCH("Bajo",M10)))</formula>
    </cfRule>
    <cfRule type="containsText" dxfId="235" priority="469" operator="containsText" text="Moderado">
      <formula>NOT(ISERROR(SEARCH("Moderado",M10)))</formula>
    </cfRule>
    <cfRule type="containsText" dxfId="234" priority="470" operator="containsText" text="Extremo">
      <formula>NOT(ISERROR(SEARCH("Extremo",M10)))</formula>
    </cfRule>
    <cfRule type="containsText" dxfId="233" priority="471" operator="containsText" text="Baja">
      <formula>NOT(ISERROR(SEARCH("Baja",M10)))</formula>
    </cfRule>
    <cfRule type="containsText" dxfId="232" priority="472" operator="containsText" text="Alto">
      <formula>NOT(ISERROR(SEARCH("Alto",M10)))</formula>
    </cfRule>
  </conditionalFormatting>
  <dataValidations count="1">
    <dataValidation type="list" allowBlank="1" showInputMessage="1" showErrorMessage="1" sqref="D10:D8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20"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521"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F57" sqref="F57:F61"/>
    </sheetView>
  </sheetViews>
  <sheetFormatPr baseColWidth="10" defaultColWidth="11.42578125" defaultRowHeight="15"/>
  <cols>
    <col min="2" max="2" width="24.28515625" customWidth="1"/>
    <col min="3" max="3" width="62.85546875" customWidth="1"/>
    <col min="4" max="4" width="10.28515625" bestFit="1" customWidth="1"/>
    <col min="5" max="5" width="84.28515625" style="49"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6"/>
    </row>
    <row r="2" spans="1:137" ht="24" thickBot="1">
      <c r="A2" s="2"/>
      <c r="B2" s="526" t="s">
        <v>429</v>
      </c>
      <c r="C2" s="526"/>
      <c r="D2" s="526"/>
      <c r="E2" s="526"/>
      <c r="F2" s="87"/>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7"/>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2"/>
      <c r="C4" s="63" t="s">
        <v>430</v>
      </c>
      <c r="D4" s="63"/>
      <c r="E4" s="63" t="s">
        <v>431</v>
      </c>
      <c r="F4" s="64"/>
      <c r="G4" s="2"/>
      <c r="H4" s="2"/>
      <c r="I4" s="2"/>
      <c r="J4" s="2"/>
      <c r="K4" s="2"/>
      <c r="L4" s="2"/>
      <c r="M4" s="2"/>
      <c r="N4" s="2"/>
      <c r="O4" s="2"/>
      <c r="P4" s="2"/>
      <c r="Q4" s="2"/>
      <c r="R4" s="2"/>
      <c r="S4" s="2"/>
      <c r="T4" s="2"/>
      <c r="U4" s="2"/>
      <c r="V4" s="2"/>
      <c r="W4" s="2"/>
      <c r="X4" s="2"/>
      <c r="Y4" s="2"/>
      <c r="Z4" s="2"/>
      <c r="AA4" s="2"/>
      <c r="AB4" s="2"/>
      <c r="AC4" s="2"/>
      <c r="AD4" s="2"/>
      <c r="AE4" s="2"/>
    </row>
    <row r="5" spans="1:137" ht="40.5">
      <c r="A5" s="2"/>
      <c r="B5" s="62"/>
      <c r="C5" s="63" t="s">
        <v>432</v>
      </c>
      <c r="D5" s="63"/>
      <c r="E5" s="65" t="s">
        <v>433</v>
      </c>
      <c r="F5" s="63" t="s">
        <v>431</v>
      </c>
      <c r="G5" s="2"/>
      <c r="H5" s="2"/>
      <c r="I5" s="2"/>
      <c r="J5" s="2"/>
      <c r="K5" s="2"/>
      <c r="L5" s="2"/>
      <c r="M5" s="2"/>
      <c r="N5" s="2"/>
      <c r="O5" s="2"/>
      <c r="P5" s="2"/>
      <c r="Q5" s="2"/>
      <c r="R5" s="2"/>
      <c r="S5" s="2"/>
      <c r="T5" s="2"/>
      <c r="U5" s="2"/>
      <c r="V5" s="2"/>
      <c r="W5" s="2"/>
      <c r="X5" s="2"/>
      <c r="Y5" s="2"/>
      <c r="Z5" s="2"/>
      <c r="AA5" s="2"/>
      <c r="AB5" s="2"/>
      <c r="AC5" s="2"/>
      <c r="AD5" s="2"/>
      <c r="AE5" s="2"/>
    </row>
    <row r="6" spans="1:137" ht="20.25">
      <c r="A6" s="2"/>
      <c r="B6" s="66" t="s">
        <v>434</v>
      </c>
      <c r="C6" s="107" t="s">
        <v>435</v>
      </c>
      <c r="D6" s="67">
        <v>0.04</v>
      </c>
      <c r="E6" s="68" t="s">
        <v>436</v>
      </c>
      <c r="F6" s="69">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0" t="s">
        <v>437</v>
      </c>
      <c r="C7" s="107" t="s">
        <v>438</v>
      </c>
      <c r="D7" s="67">
        <v>0.09</v>
      </c>
      <c r="E7" s="68" t="s">
        <v>439</v>
      </c>
      <c r="F7" s="69">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1" t="s">
        <v>440</v>
      </c>
      <c r="C8" s="107" t="s">
        <v>441</v>
      </c>
      <c r="D8" s="67">
        <v>0.28999999999999998</v>
      </c>
      <c r="E8" s="68" t="s">
        <v>442</v>
      </c>
      <c r="F8" s="69">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2" t="s">
        <v>443</v>
      </c>
      <c r="C9" s="107" t="s">
        <v>444</v>
      </c>
      <c r="D9" s="67">
        <v>0.49</v>
      </c>
      <c r="E9" s="68" t="s">
        <v>445</v>
      </c>
      <c r="F9" s="69">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3" t="s">
        <v>446</v>
      </c>
      <c r="C10" s="107" t="s">
        <v>447</v>
      </c>
      <c r="D10" s="67">
        <v>1</v>
      </c>
      <c r="E10" s="68" t="s">
        <v>448</v>
      </c>
      <c r="F10" s="69">
        <v>5</v>
      </c>
      <c r="G10" s="2"/>
      <c r="H10" s="2"/>
      <c r="I10" s="90" t="s">
        <v>449</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8"/>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6"/>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6"/>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27" t="s">
        <v>450</v>
      </c>
      <c r="C14" s="527"/>
      <c r="D14" s="527"/>
      <c r="E14" s="527"/>
      <c r="F14" s="96"/>
      <c r="G14" s="61"/>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5"/>
      <c r="C15" s="95"/>
      <c r="D15" s="95"/>
      <c r="E15" s="95"/>
      <c r="F15" s="9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7" customFormat="1" ht="20.25">
      <c r="A16" s="75"/>
      <c r="B16" s="98"/>
      <c r="C16" s="525" t="s">
        <v>292</v>
      </c>
      <c r="D16" s="525"/>
      <c r="E16" s="525"/>
      <c r="F16" s="99"/>
      <c r="G16" s="75"/>
      <c r="H16" s="75"/>
      <c r="I16" s="91" t="s">
        <v>287</v>
      </c>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row>
    <row r="17" spans="1:137" s="77" customFormat="1" ht="40.5" customHeight="1">
      <c r="A17" s="75"/>
      <c r="B17" s="66" t="s">
        <v>451</v>
      </c>
      <c r="C17" s="523" t="s">
        <v>452</v>
      </c>
      <c r="D17" s="523"/>
      <c r="E17" s="523"/>
      <c r="F17" s="100">
        <v>1</v>
      </c>
      <c r="G17" s="75"/>
      <c r="H17" s="75"/>
      <c r="I17" s="90" t="s">
        <v>292</v>
      </c>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75"/>
      <c r="BQ17" s="75"/>
      <c r="BR17" s="75"/>
      <c r="BS17" s="75"/>
      <c r="BT17" s="75"/>
      <c r="BU17" s="75"/>
      <c r="BV17" s="75"/>
      <c r="BW17" s="75"/>
      <c r="BX17" s="75"/>
      <c r="BY17" s="75"/>
      <c r="BZ17" s="75"/>
      <c r="CA17" s="75"/>
      <c r="CB17" s="75"/>
      <c r="CC17" s="75"/>
      <c r="CD17" s="75"/>
      <c r="CE17" s="75"/>
      <c r="CF17" s="75"/>
      <c r="CG17" s="75"/>
      <c r="CH17" s="75"/>
      <c r="CI17" s="75"/>
      <c r="CJ17" s="75"/>
      <c r="CK17" s="75"/>
      <c r="CL17" s="75"/>
      <c r="CM17" s="75"/>
      <c r="CN17" s="75"/>
      <c r="CO17" s="75"/>
      <c r="CP17" s="75"/>
      <c r="CQ17" s="75"/>
      <c r="CR17" s="75"/>
      <c r="CS17" s="75"/>
      <c r="CT17" s="75"/>
      <c r="CU17" s="75"/>
      <c r="CV17" s="75"/>
      <c r="CW17" s="75"/>
      <c r="CX17" s="75"/>
      <c r="CY17" s="75"/>
      <c r="CZ17" s="75"/>
      <c r="DA17" s="75"/>
      <c r="DB17" s="75"/>
      <c r="DC17" s="75"/>
      <c r="DD17" s="75"/>
      <c r="DE17" s="75"/>
      <c r="DF17" s="75"/>
      <c r="DG17" s="75"/>
      <c r="DH17" s="75"/>
      <c r="DI17" s="75"/>
      <c r="DJ17" s="75"/>
      <c r="DK17" s="75"/>
      <c r="DL17" s="75"/>
      <c r="DM17" s="75"/>
      <c r="DN17" s="75"/>
      <c r="DO17" s="75"/>
      <c r="DP17" s="75"/>
      <c r="DQ17" s="75"/>
      <c r="DR17" s="75"/>
      <c r="DS17" s="75"/>
      <c r="DT17" s="75"/>
      <c r="DU17" s="75"/>
      <c r="DV17" s="75"/>
      <c r="DW17" s="75"/>
      <c r="DX17" s="75"/>
      <c r="DY17" s="75"/>
      <c r="DZ17" s="75"/>
      <c r="EA17" s="75"/>
      <c r="EB17" s="75"/>
      <c r="EC17" s="75"/>
      <c r="ED17" s="75"/>
      <c r="EE17" s="75"/>
      <c r="EF17" s="75"/>
      <c r="EG17" s="75"/>
    </row>
    <row r="18" spans="1:137" s="77" customFormat="1" ht="20.25">
      <c r="A18" s="75"/>
      <c r="B18" s="70" t="s">
        <v>453</v>
      </c>
      <c r="C18" s="523" t="s">
        <v>309</v>
      </c>
      <c r="D18" s="523"/>
      <c r="E18" s="523"/>
      <c r="F18" s="100">
        <v>2</v>
      </c>
      <c r="G18" s="75"/>
      <c r="H18" s="75"/>
      <c r="I18" s="90" t="s">
        <v>454</v>
      </c>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75"/>
      <c r="BQ18" s="75"/>
      <c r="BR18" s="75"/>
      <c r="BS18" s="75"/>
      <c r="BT18" s="75"/>
      <c r="BU18" s="75"/>
      <c r="BV18" s="75"/>
      <c r="BW18" s="75"/>
      <c r="BX18" s="75"/>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75"/>
      <c r="DL18" s="75"/>
      <c r="DM18" s="75"/>
      <c r="DN18" s="75"/>
      <c r="DO18" s="75"/>
      <c r="DP18" s="75"/>
      <c r="DQ18" s="75"/>
      <c r="DR18" s="75"/>
      <c r="DS18" s="75"/>
      <c r="DT18" s="75"/>
      <c r="DU18" s="75"/>
      <c r="DV18" s="75"/>
      <c r="DW18" s="75"/>
      <c r="DX18" s="75"/>
      <c r="DY18" s="75"/>
      <c r="DZ18" s="75"/>
      <c r="EA18" s="75"/>
      <c r="EB18" s="75"/>
      <c r="EC18" s="75"/>
      <c r="ED18" s="75"/>
      <c r="EE18" s="75"/>
      <c r="EF18" s="75"/>
      <c r="EG18" s="75"/>
    </row>
    <row r="19" spans="1:137" s="77" customFormat="1" ht="30">
      <c r="A19" s="75"/>
      <c r="B19" s="71" t="s">
        <v>455</v>
      </c>
      <c r="C19" s="523" t="s">
        <v>293</v>
      </c>
      <c r="D19" s="523"/>
      <c r="E19" s="523"/>
      <c r="F19" s="100">
        <v>3</v>
      </c>
      <c r="G19" s="75"/>
      <c r="H19" s="75"/>
      <c r="I19" s="90" t="s">
        <v>295</v>
      </c>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row>
    <row r="20" spans="1:137" s="77" customFormat="1" ht="30">
      <c r="A20" s="75"/>
      <c r="B20" s="72" t="s">
        <v>456</v>
      </c>
      <c r="C20" s="523" t="s">
        <v>327</v>
      </c>
      <c r="D20" s="523"/>
      <c r="E20" s="523"/>
      <c r="F20" s="100">
        <v>4</v>
      </c>
      <c r="G20" s="75"/>
      <c r="H20" s="75"/>
      <c r="I20" s="90" t="s">
        <v>319</v>
      </c>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75"/>
      <c r="AZ20" s="75"/>
      <c r="BA20" s="75"/>
      <c r="BB20" s="75"/>
      <c r="BC20" s="75"/>
      <c r="BD20" s="75"/>
      <c r="BE20" s="75"/>
      <c r="BF20" s="75"/>
      <c r="BG20" s="75"/>
      <c r="BH20" s="75"/>
      <c r="BI20" s="75"/>
      <c r="BJ20" s="75"/>
      <c r="BK20" s="75"/>
      <c r="BL20" s="75"/>
      <c r="BM20" s="75"/>
      <c r="BN20" s="75"/>
      <c r="BO20" s="75"/>
      <c r="BP20" s="75"/>
      <c r="BQ20" s="75"/>
      <c r="BR20" s="75"/>
      <c r="BS20" s="75"/>
      <c r="BT20" s="75"/>
      <c r="BU20" s="75"/>
      <c r="BV20" s="75"/>
      <c r="BW20" s="75"/>
      <c r="BX20" s="75"/>
      <c r="BY20" s="75"/>
      <c r="BZ20" s="75"/>
      <c r="CA20" s="75"/>
      <c r="CB20" s="75"/>
      <c r="CC20" s="75"/>
      <c r="CD20" s="75"/>
      <c r="CE20" s="75"/>
      <c r="CF20" s="75"/>
      <c r="CG20" s="75"/>
      <c r="CH20" s="75"/>
      <c r="CI20" s="75"/>
      <c r="CJ20" s="75"/>
      <c r="CK20" s="75"/>
      <c r="CL20" s="75"/>
      <c r="CM20" s="75"/>
      <c r="CN20" s="75"/>
      <c r="CO20" s="75"/>
      <c r="CP20" s="75"/>
      <c r="CQ20" s="75"/>
      <c r="CR20" s="75"/>
      <c r="CS20" s="75"/>
      <c r="CT20" s="75"/>
      <c r="CU20" s="75"/>
      <c r="CV20" s="75"/>
      <c r="CW20" s="75"/>
      <c r="CX20" s="75"/>
      <c r="CY20" s="75"/>
      <c r="CZ20" s="75"/>
      <c r="DA20" s="75"/>
      <c r="DB20" s="75"/>
      <c r="DC20" s="75"/>
      <c r="DD20" s="75"/>
      <c r="DE20" s="75"/>
      <c r="DF20" s="75"/>
      <c r="DG20" s="75"/>
      <c r="DH20" s="75"/>
      <c r="DI20" s="75"/>
      <c r="DJ20" s="75"/>
      <c r="DK20" s="75"/>
      <c r="DL20" s="75"/>
      <c r="DM20" s="75"/>
      <c r="DN20" s="75"/>
      <c r="DO20" s="75"/>
      <c r="DP20" s="75"/>
      <c r="DQ20" s="75"/>
      <c r="DR20" s="75"/>
      <c r="DS20" s="75"/>
      <c r="DT20" s="75"/>
      <c r="DU20" s="75"/>
      <c r="DV20" s="75"/>
      <c r="DW20" s="75"/>
      <c r="DX20" s="75"/>
      <c r="DY20" s="75"/>
      <c r="DZ20" s="75"/>
      <c r="EA20" s="75"/>
      <c r="EB20" s="75"/>
      <c r="EC20" s="75"/>
      <c r="ED20" s="75"/>
      <c r="EE20" s="75"/>
      <c r="EF20" s="75"/>
      <c r="EG20" s="75"/>
    </row>
    <row r="21" spans="1:137" s="77" customFormat="1" ht="60.6" customHeight="1">
      <c r="A21" s="75"/>
      <c r="B21" s="73" t="s">
        <v>457</v>
      </c>
      <c r="C21" s="523" t="s">
        <v>458</v>
      </c>
      <c r="D21" s="523"/>
      <c r="E21" s="523"/>
      <c r="F21" s="100">
        <v>5</v>
      </c>
      <c r="G21" s="75"/>
      <c r="H21" s="75"/>
      <c r="I21" s="90" t="str">
        <f>C48</f>
        <v>Interrupción o afectación en la prestación del servicio administrativo</v>
      </c>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75"/>
      <c r="BQ21" s="75"/>
      <c r="BR21" s="75"/>
      <c r="BS21" s="75"/>
      <c r="BT21" s="75"/>
      <c r="BU21" s="75"/>
      <c r="BV21" s="75"/>
      <c r="BW21" s="75"/>
      <c r="BX21" s="75"/>
      <c r="BY21" s="75"/>
      <c r="BZ21" s="75"/>
      <c r="CA21" s="75"/>
      <c r="CB21" s="75"/>
      <c r="CC21" s="75"/>
      <c r="CD21" s="75"/>
      <c r="CE21" s="75"/>
      <c r="CF21" s="75"/>
      <c r="CG21" s="75"/>
      <c r="CH21" s="75"/>
      <c r="CI21" s="75"/>
      <c r="CJ21" s="75"/>
      <c r="CK21" s="75"/>
      <c r="CL21" s="75"/>
      <c r="CM21" s="75"/>
      <c r="CN21" s="75"/>
      <c r="CO21" s="75"/>
      <c r="CP21" s="75"/>
      <c r="CQ21" s="75"/>
      <c r="CR21" s="75"/>
      <c r="CS21" s="75"/>
      <c r="CT21" s="75"/>
      <c r="CU21" s="75"/>
      <c r="CV21" s="75"/>
      <c r="CW21" s="75"/>
      <c r="CX21" s="75"/>
      <c r="CY21" s="75"/>
      <c r="CZ21" s="75"/>
      <c r="DA21" s="75"/>
      <c r="DB21" s="75"/>
      <c r="DC21" s="75"/>
      <c r="DD21" s="75"/>
      <c r="DE21" s="75"/>
      <c r="DF21" s="75"/>
      <c r="DG21" s="75"/>
      <c r="DH21" s="75"/>
      <c r="DI21" s="75"/>
      <c r="DJ21" s="75"/>
      <c r="DK21" s="75"/>
      <c r="DL21" s="75"/>
      <c r="DM21" s="75"/>
      <c r="DN21" s="75"/>
      <c r="DO21" s="75"/>
      <c r="DP21" s="75"/>
      <c r="DQ21" s="75"/>
      <c r="DR21" s="75"/>
      <c r="DS21" s="75"/>
      <c r="DT21" s="75"/>
      <c r="DU21" s="75"/>
      <c r="DV21" s="75"/>
      <c r="DW21" s="75"/>
      <c r="DX21" s="75"/>
      <c r="DY21" s="75"/>
      <c r="DZ21" s="75"/>
      <c r="EA21" s="75"/>
      <c r="EB21" s="75"/>
      <c r="EC21" s="75"/>
      <c r="ED21" s="75"/>
      <c r="EE21" s="75"/>
      <c r="EF21" s="75"/>
      <c r="EG21" s="75"/>
    </row>
    <row r="22" spans="1:137" s="77" customFormat="1" ht="20.25">
      <c r="A22" s="75"/>
      <c r="B22" s="83"/>
      <c r="C22" s="74"/>
      <c r="D22" s="74"/>
      <c r="E22" s="74"/>
      <c r="F22" s="84"/>
      <c r="G22" s="75"/>
      <c r="H22" s="75"/>
      <c r="I22" s="90" t="str">
        <f>C56</f>
        <v>Afectación Ambiental</v>
      </c>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75"/>
      <c r="BQ22" s="75"/>
      <c r="BR22" s="75"/>
      <c r="BS22" s="75"/>
      <c r="BT22" s="75"/>
      <c r="BU22" s="75"/>
      <c r="BV22" s="75"/>
      <c r="BW22" s="75"/>
      <c r="BX22" s="75"/>
      <c r="BY22" s="75"/>
      <c r="BZ22" s="75"/>
      <c r="CA22" s="75"/>
      <c r="CB22" s="75"/>
      <c r="CC22" s="75"/>
      <c r="CD22" s="75"/>
      <c r="CE22" s="75"/>
      <c r="CF22" s="75"/>
      <c r="CG22" s="75"/>
      <c r="CH22" s="75"/>
      <c r="CI22" s="75"/>
      <c r="CJ22" s="75"/>
      <c r="CK22" s="75"/>
      <c r="CL22" s="75"/>
      <c r="CM22" s="75"/>
      <c r="CN22" s="75"/>
      <c r="CO22" s="75"/>
      <c r="CP22" s="75"/>
      <c r="CQ22" s="75"/>
      <c r="CR22" s="75"/>
      <c r="CS22" s="75"/>
      <c r="CT22" s="75"/>
      <c r="CU22" s="75"/>
      <c r="CV22" s="75"/>
      <c r="CW22" s="75"/>
      <c r="CX22" s="75"/>
      <c r="CY22" s="75"/>
      <c r="CZ22" s="75"/>
      <c r="DA22" s="75"/>
      <c r="DB22" s="75"/>
      <c r="DC22" s="75"/>
      <c r="DD22" s="75"/>
      <c r="DE22" s="75"/>
      <c r="DF22" s="75"/>
      <c r="DG22" s="75"/>
      <c r="DH22" s="75"/>
      <c r="DI22" s="75"/>
      <c r="DJ22" s="75"/>
      <c r="DK22" s="75"/>
      <c r="DL22" s="75"/>
      <c r="DM22" s="75"/>
      <c r="DN22" s="75"/>
      <c r="DO22" s="75"/>
      <c r="DP22" s="75"/>
      <c r="DQ22" s="75"/>
      <c r="DR22" s="75"/>
      <c r="DS22" s="75"/>
      <c r="DT22" s="75"/>
      <c r="DU22" s="75"/>
      <c r="DV22" s="75"/>
      <c r="DW22" s="75"/>
      <c r="DX22" s="75"/>
      <c r="DY22" s="75"/>
      <c r="DZ22" s="75"/>
      <c r="EA22" s="75"/>
      <c r="EB22" s="75"/>
      <c r="EC22" s="75"/>
      <c r="ED22" s="75"/>
      <c r="EE22" s="75"/>
      <c r="EF22" s="75"/>
      <c r="EG22" s="75"/>
    </row>
    <row r="23" spans="1:137" s="77" customFormat="1" ht="20.25">
      <c r="A23" s="75"/>
      <c r="B23" s="83"/>
      <c r="C23" s="74"/>
      <c r="D23" s="74"/>
      <c r="E23" s="74"/>
      <c r="F23" s="84"/>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75"/>
      <c r="BQ23" s="75"/>
      <c r="BR23" s="75"/>
      <c r="BS23" s="75"/>
      <c r="BT23" s="75"/>
      <c r="BU23" s="75"/>
      <c r="BV23" s="75"/>
      <c r="BW23" s="75"/>
      <c r="BX23" s="75"/>
      <c r="BY23" s="75"/>
      <c r="BZ23" s="75"/>
      <c r="CA23" s="75"/>
      <c r="CB23" s="75"/>
      <c r="CC23" s="75"/>
      <c r="CD23" s="75"/>
      <c r="CE23" s="75"/>
      <c r="CF23" s="75"/>
      <c r="CG23" s="75"/>
      <c r="CH23" s="75"/>
      <c r="CI23" s="75"/>
      <c r="CJ23" s="75"/>
      <c r="CK23" s="75"/>
      <c r="CL23" s="75"/>
      <c r="CM23" s="75"/>
      <c r="CN23" s="75"/>
      <c r="CO23" s="75"/>
      <c r="CP23" s="75"/>
      <c r="CQ23" s="75"/>
      <c r="CR23" s="75"/>
      <c r="CS23" s="75"/>
      <c r="CT23" s="75"/>
      <c r="CU23" s="75"/>
      <c r="CV23" s="75"/>
      <c r="CW23" s="75"/>
      <c r="CX23" s="75"/>
      <c r="CY23" s="75"/>
      <c r="CZ23" s="75"/>
      <c r="DA23" s="75"/>
      <c r="DB23" s="75"/>
      <c r="DC23" s="75"/>
      <c r="DD23" s="75"/>
      <c r="DE23" s="75"/>
      <c r="DF23" s="75"/>
      <c r="DG23" s="75"/>
      <c r="DH23" s="75"/>
      <c r="DI23" s="75"/>
      <c r="DJ23" s="75"/>
      <c r="DK23" s="75"/>
      <c r="DL23" s="75"/>
      <c r="DM23" s="75"/>
      <c r="DN23" s="75"/>
      <c r="DO23" s="75"/>
      <c r="DP23" s="75"/>
      <c r="DQ23" s="75"/>
      <c r="DR23" s="75"/>
      <c r="DS23" s="75"/>
      <c r="DT23" s="75"/>
      <c r="DU23" s="75"/>
      <c r="DV23" s="75"/>
      <c r="DW23" s="75"/>
      <c r="DX23" s="75"/>
      <c r="DY23" s="75"/>
      <c r="DZ23" s="75"/>
      <c r="EA23" s="75"/>
      <c r="EB23" s="75"/>
      <c r="EC23" s="75"/>
      <c r="ED23" s="75"/>
      <c r="EE23" s="75"/>
      <c r="EF23" s="75"/>
      <c r="EG23" s="75"/>
    </row>
    <row r="24" spans="1:137" s="77" customFormat="1" ht="20.25">
      <c r="A24" s="75"/>
      <c r="B24" s="76"/>
      <c r="C24" s="524" t="s">
        <v>454</v>
      </c>
      <c r="D24" s="524"/>
      <c r="E24" s="524"/>
      <c r="F24" s="84"/>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75"/>
      <c r="BQ24" s="75"/>
      <c r="BR24" s="75"/>
      <c r="BS24" s="75"/>
      <c r="BT24" s="75"/>
      <c r="BU24" s="75"/>
      <c r="BV24" s="75"/>
      <c r="BW24" s="75"/>
      <c r="BX24" s="75"/>
      <c r="BY24" s="75"/>
      <c r="BZ24" s="75"/>
      <c r="CA24" s="75"/>
      <c r="CB24" s="75"/>
      <c r="CC24" s="75"/>
      <c r="CD24" s="75"/>
      <c r="CE24" s="75"/>
      <c r="CF24" s="75"/>
      <c r="CG24" s="75"/>
      <c r="CH24" s="75"/>
      <c r="CI24" s="75"/>
      <c r="CJ24" s="75"/>
      <c r="CK24" s="75"/>
      <c r="CL24" s="75"/>
      <c r="CM24" s="75"/>
      <c r="CN24" s="75"/>
      <c r="CO24" s="75"/>
      <c r="CP24" s="75"/>
      <c r="CQ24" s="75"/>
      <c r="CR24" s="75"/>
      <c r="CS24" s="75"/>
      <c r="CT24" s="75"/>
      <c r="CU24" s="75"/>
      <c r="CV24" s="75"/>
      <c r="CW24" s="75"/>
      <c r="CX24" s="75"/>
      <c r="CY24" s="75"/>
      <c r="CZ24" s="75"/>
      <c r="DA24" s="75"/>
      <c r="DB24" s="75"/>
      <c r="DC24" s="75"/>
      <c r="DD24" s="75"/>
      <c r="DE24" s="75"/>
      <c r="DF24" s="75"/>
      <c r="DG24" s="75"/>
      <c r="DH24" s="75"/>
      <c r="DI24" s="75"/>
      <c r="DJ24" s="75"/>
      <c r="DK24" s="75"/>
      <c r="DL24" s="75"/>
      <c r="DM24" s="75"/>
      <c r="DN24" s="75"/>
      <c r="DO24" s="75"/>
      <c r="DP24" s="75"/>
      <c r="DQ24" s="75"/>
      <c r="DR24" s="75"/>
      <c r="DS24" s="75"/>
      <c r="DT24" s="75"/>
      <c r="DU24" s="75"/>
      <c r="DV24" s="75"/>
      <c r="DW24" s="75"/>
      <c r="DX24" s="75"/>
      <c r="DY24" s="75"/>
      <c r="DZ24" s="75"/>
      <c r="EA24" s="75"/>
      <c r="EB24" s="75"/>
      <c r="EC24" s="75"/>
      <c r="ED24" s="75"/>
      <c r="EE24" s="75"/>
      <c r="EF24" s="75"/>
      <c r="EG24" s="75"/>
    </row>
    <row r="25" spans="1:137" s="77" customFormat="1" ht="20.25">
      <c r="A25" s="75"/>
      <c r="B25" s="78" t="s">
        <v>451</v>
      </c>
      <c r="C25" s="523" t="s">
        <v>459</v>
      </c>
      <c r="D25" s="523"/>
      <c r="E25" s="523"/>
      <c r="F25" s="100">
        <v>1</v>
      </c>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c r="DH25" s="75"/>
      <c r="DI25" s="75"/>
      <c r="DJ25" s="75"/>
      <c r="DK25" s="75"/>
      <c r="DL25" s="75"/>
      <c r="DM25" s="75"/>
      <c r="DN25" s="75"/>
      <c r="DO25" s="75"/>
      <c r="DP25" s="75"/>
      <c r="DQ25" s="75"/>
      <c r="DR25" s="75"/>
      <c r="DS25" s="75"/>
      <c r="DT25" s="75"/>
      <c r="DU25" s="75"/>
      <c r="DV25" s="75"/>
      <c r="DW25" s="75"/>
      <c r="DX25" s="75"/>
      <c r="DY25" s="75"/>
      <c r="DZ25" s="75"/>
      <c r="EA25" s="75"/>
      <c r="EB25" s="75"/>
      <c r="EC25" s="75"/>
      <c r="ED25" s="75"/>
      <c r="EE25" s="75"/>
      <c r="EF25" s="75"/>
      <c r="EG25" s="75"/>
    </row>
    <row r="26" spans="1:137" s="77" customFormat="1" ht="20.25">
      <c r="A26" s="75"/>
      <c r="B26" s="79" t="s">
        <v>453</v>
      </c>
      <c r="C26" s="523" t="s">
        <v>460</v>
      </c>
      <c r="D26" s="523"/>
      <c r="E26" s="523"/>
      <c r="F26" s="100">
        <v>2</v>
      </c>
      <c r="G26" s="75"/>
      <c r="H26" s="75"/>
      <c r="I26" s="83"/>
      <c r="J26" s="83"/>
      <c r="K26" s="83"/>
      <c r="L26" s="83"/>
      <c r="M26" s="83"/>
      <c r="N26" s="83"/>
      <c r="O26" s="83"/>
      <c r="P26" s="83"/>
      <c r="Q26" s="83"/>
      <c r="R26" s="83"/>
      <c r="S26" s="83"/>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75"/>
      <c r="BQ26" s="75"/>
      <c r="BR26" s="75"/>
      <c r="BS26" s="75"/>
      <c r="BT26" s="75"/>
      <c r="BU26" s="75"/>
      <c r="BV26" s="75"/>
      <c r="BW26" s="75"/>
      <c r="BX26" s="75"/>
      <c r="BY26" s="75"/>
      <c r="BZ26" s="75"/>
      <c r="CA26" s="75"/>
      <c r="CB26" s="75"/>
      <c r="CC26" s="75"/>
      <c r="CD26" s="75"/>
      <c r="CE26" s="75"/>
      <c r="CF26" s="75"/>
      <c r="CG26" s="75"/>
      <c r="CH26" s="75"/>
      <c r="CI26" s="75"/>
      <c r="CJ26" s="75"/>
      <c r="CK26" s="75"/>
      <c r="CL26" s="75"/>
      <c r="CM26" s="75"/>
      <c r="CN26" s="75"/>
      <c r="CO26" s="75"/>
      <c r="CP26" s="75"/>
      <c r="CQ26" s="75"/>
      <c r="CR26" s="75"/>
      <c r="CS26" s="75"/>
      <c r="CT26" s="75"/>
      <c r="CU26" s="75"/>
      <c r="CV26" s="75"/>
      <c r="CW26" s="75"/>
      <c r="CX26" s="75"/>
      <c r="CY26" s="75"/>
      <c r="CZ26" s="75"/>
      <c r="DA26" s="75"/>
      <c r="DB26" s="75"/>
      <c r="DC26" s="75"/>
      <c r="DD26" s="75"/>
      <c r="DE26" s="75"/>
      <c r="DF26" s="75"/>
      <c r="DG26" s="75"/>
      <c r="DH26" s="75"/>
      <c r="DI26" s="75"/>
      <c r="DJ26" s="75"/>
      <c r="DK26" s="75"/>
      <c r="DL26" s="75"/>
      <c r="DM26" s="75"/>
      <c r="DN26" s="75"/>
      <c r="DO26" s="75"/>
      <c r="DP26" s="75"/>
      <c r="DQ26" s="75"/>
      <c r="DR26" s="75"/>
      <c r="DS26" s="75"/>
      <c r="DT26" s="75"/>
      <c r="DU26" s="75"/>
      <c r="DV26" s="75"/>
      <c r="DW26" s="75"/>
      <c r="DX26" s="75"/>
      <c r="DY26" s="75"/>
      <c r="DZ26" s="75"/>
      <c r="EA26" s="75"/>
      <c r="EB26" s="75"/>
      <c r="EC26" s="75"/>
      <c r="ED26" s="75"/>
      <c r="EE26" s="75"/>
      <c r="EF26" s="75"/>
      <c r="EG26" s="75"/>
    </row>
    <row r="27" spans="1:137" s="77" customFormat="1" ht="20.25">
      <c r="A27" s="75"/>
      <c r="B27" s="80" t="s">
        <v>455</v>
      </c>
      <c r="C27" s="523" t="s">
        <v>461</v>
      </c>
      <c r="D27" s="523"/>
      <c r="E27" s="523"/>
      <c r="F27" s="100">
        <v>3</v>
      </c>
      <c r="G27" s="75"/>
      <c r="H27" s="75"/>
      <c r="I27" s="83"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3"/>
      <c r="K27" s="83"/>
      <c r="L27" s="83"/>
      <c r="M27" s="83"/>
      <c r="N27" s="83"/>
      <c r="O27" s="83"/>
      <c r="P27" s="83"/>
      <c r="Q27" s="83"/>
      <c r="R27" s="83"/>
      <c r="S27" s="83"/>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75"/>
      <c r="BQ27" s="75"/>
      <c r="BR27" s="75"/>
      <c r="BS27" s="75"/>
      <c r="BT27" s="75"/>
      <c r="BU27" s="75"/>
      <c r="BV27" s="75"/>
      <c r="BW27" s="75"/>
      <c r="BX27" s="75"/>
      <c r="BY27" s="75"/>
      <c r="BZ27" s="75"/>
      <c r="CA27" s="75"/>
      <c r="CB27" s="75"/>
      <c r="CC27" s="75"/>
      <c r="CD27" s="75"/>
      <c r="CE27" s="75"/>
      <c r="CF27" s="75"/>
      <c r="CG27" s="75"/>
      <c r="CH27" s="75"/>
      <c r="CI27" s="75"/>
      <c r="CJ27" s="75"/>
      <c r="CK27" s="75"/>
      <c r="CL27" s="75"/>
      <c r="CM27" s="75"/>
      <c r="CN27" s="75"/>
      <c r="CO27" s="75"/>
      <c r="CP27" s="75"/>
      <c r="CQ27" s="75"/>
      <c r="CR27" s="75"/>
      <c r="CS27" s="75"/>
      <c r="CT27" s="75"/>
      <c r="CU27" s="75"/>
      <c r="CV27" s="75"/>
      <c r="CW27" s="75"/>
      <c r="CX27" s="75"/>
      <c r="CY27" s="75"/>
      <c r="CZ27" s="75"/>
      <c r="DA27" s="75"/>
      <c r="DB27" s="75"/>
      <c r="DC27" s="75"/>
      <c r="DD27" s="75"/>
      <c r="DE27" s="75"/>
      <c r="DF27" s="75"/>
      <c r="DG27" s="75"/>
      <c r="DH27" s="75"/>
      <c r="DI27" s="75"/>
      <c r="DJ27" s="75"/>
      <c r="DK27" s="75"/>
      <c r="DL27" s="75"/>
      <c r="DM27" s="75"/>
      <c r="DN27" s="75"/>
      <c r="DO27" s="75"/>
      <c r="DP27" s="75"/>
      <c r="DQ27" s="75"/>
      <c r="DR27" s="75"/>
      <c r="DS27" s="75"/>
      <c r="DT27" s="75"/>
      <c r="DU27" s="75"/>
      <c r="DV27" s="75"/>
      <c r="DW27" s="75"/>
      <c r="DX27" s="75"/>
      <c r="DY27" s="75"/>
      <c r="DZ27" s="75"/>
      <c r="EA27" s="75"/>
      <c r="EB27" s="75"/>
      <c r="EC27" s="75"/>
      <c r="ED27" s="75"/>
      <c r="EE27" s="75"/>
      <c r="EF27" s="75"/>
      <c r="EG27" s="75"/>
    </row>
    <row r="28" spans="1:137" s="77" customFormat="1" ht="20.25">
      <c r="A28" s="75"/>
      <c r="B28" s="81" t="s">
        <v>456</v>
      </c>
      <c r="C28" s="523" t="s">
        <v>462</v>
      </c>
      <c r="D28" s="523"/>
      <c r="E28" s="523"/>
      <c r="F28" s="100">
        <v>4</v>
      </c>
      <c r="G28" s="75"/>
      <c r="H28" s="75"/>
      <c r="I28" s="83" t="str">
        <v xml:space="preserve">Si el hecho llegara a presentarse, tendría bajo impacto o efecto sobre la entidad.
</v>
      </c>
      <c r="J28" s="83"/>
      <c r="K28" s="83"/>
      <c r="L28" s="83"/>
      <c r="M28" s="83"/>
      <c r="N28" s="83"/>
      <c r="O28" s="83"/>
      <c r="P28" s="83"/>
      <c r="Q28" s="83"/>
      <c r="R28" s="83"/>
      <c r="S28" s="83"/>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75"/>
      <c r="BQ28" s="75"/>
      <c r="BR28" s="75"/>
      <c r="BS28" s="75"/>
      <c r="BT28" s="75"/>
      <c r="BU28" s="75"/>
      <c r="BV28" s="75"/>
      <c r="BW28" s="75"/>
      <c r="BX28" s="75"/>
      <c r="BY28" s="75"/>
      <c r="BZ28" s="75"/>
      <c r="CA28" s="75"/>
      <c r="CB28" s="75"/>
      <c r="CC28" s="75"/>
      <c r="CD28" s="75"/>
      <c r="CE28" s="75"/>
      <c r="CF28" s="75"/>
      <c r="CG28" s="75"/>
      <c r="CH28" s="75"/>
      <c r="CI28" s="75"/>
      <c r="CJ28" s="75"/>
      <c r="CK28" s="75"/>
      <c r="CL28" s="75"/>
      <c r="CM28" s="75"/>
      <c r="CN28" s="75"/>
      <c r="CO28" s="75"/>
      <c r="CP28" s="75"/>
      <c r="CQ28" s="75"/>
      <c r="CR28" s="75"/>
      <c r="CS28" s="75"/>
      <c r="CT28" s="75"/>
      <c r="CU28" s="75"/>
      <c r="CV28" s="75"/>
      <c r="CW28" s="75"/>
      <c r="CX28" s="75"/>
      <c r="CY28" s="75"/>
      <c r="CZ28" s="75"/>
      <c r="DA28" s="75"/>
      <c r="DB28" s="75"/>
      <c r="DC28" s="75"/>
      <c r="DD28" s="75"/>
      <c r="DE28" s="75"/>
      <c r="DF28" s="75"/>
      <c r="DG28" s="75"/>
      <c r="DH28" s="75"/>
      <c r="DI28" s="75"/>
      <c r="DJ28" s="75"/>
      <c r="DK28" s="75"/>
      <c r="DL28" s="75"/>
      <c r="DM28" s="75"/>
      <c r="DN28" s="75"/>
      <c r="DO28" s="75"/>
      <c r="DP28" s="75"/>
      <c r="DQ28" s="75"/>
      <c r="DR28" s="75"/>
      <c r="DS28" s="75"/>
      <c r="DT28" s="75"/>
      <c r="DU28" s="75"/>
      <c r="DV28" s="75"/>
      <c r="DW28" s="75"/>
      <c r="DX28" s="75"/>
      <c r="DY28" s="75"/>
      <c r="DZ28" s="75"/>
      <c r="EA28" s="75"/>
      <c r="EB28" s="75"/>
      <c r="EC28" s="75"/>
      <c r="ED28" s="75"/>
      <c r="EE28" s="75"/>
      <c r="EF28" s="75"/>
      <c r="EG28" s="75"/>
    </row>
    <row r="29" spans="1:137" s="77" customFormat="1" ht="20.25">
      <c r="A29" s="75"/>
      <c r="B29" s="82" t="s">
        <v>457</v>
      </c>
      <c r="C29" s="523" t="s">
        <v>463</v>
      </c>
      <c r="D29" s="523"/>
      <c r="E29" s="523"/>
      <c r="F29" s="100">
        <v>5</v>
      </c>
      <c r="G29" s="75"/>
      <c r="H29" s="75"/>
      <c r="I29" s="83" t="str">
        <v xml:space="preserve">Si el hecho llegara a presentarse, tendría medianas consecuencias o efectos sobre la entidad.
</v>
      </c>
      <c r="J29" s="83"/>
      <c r="K29" s="83"/>
      <c r="L29" s="83"/>
      <c r="M29" s="83"/>
      <c r="N29" s="83"/>
      <c r="O29" s="83"/>
      <c r="P29" s="83"/>
      <c r="Q29" s="83"/>
      <c r="R29" s="83"/>
      <c r="S29" s="83"/>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c r="EF29" s="75"/>
      <c r="EG29" s="75"/>
    </row>
    <row r="30" spans="1:137" s="77" customFormat="1" ht="20.25">
      <c r="A30" s="75"/>
      <c r="B30" s="83"/>
      <c r="C30" s="74"/>
      <c r="D30" s="74"/>
      <c r="E30" s="74"/>
      <c r="F30" s="84"/>
      <c r="G30" s="75"/>
      <c r="H30" s="75"/>
      <c r="I30" s="83" t="str">
        <v xml:space="preserve">Si el hecho llegara a presentarse, tendría altas consecuencias o efectos sobre la entidad
</v>
      </c>
      <c r="J30" s="83"/>
      <c r="K30" s="83"/>
      <c r="L30" s="83"/>
      <c r="M30" s="83"/>
      <c r="N30" s="83"/>
      <c r="O30" s="83"/>
      <c r="P30" s="83"/>
      <c r="Q30" s="83"/>
      <c r="R30" s="83"/>
      <c r="S30" s="83"/>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c r="EF30" s="75"/>
      <c r="EG30" s="75"/>
    </row>
    <row r="31" spans="1:137" s="75" customFormat="1" ht="20.25">
      <c r="B31" s="85"/>
      <c r="C31" s="85"/>
      <c r="D31" s="85"/>
      <c r="E31" s="85"/>
      <c r="F31" s="84"/>
      <c r="I31" s="83" t="str">
        <v xml:space="preserve">Si el hecho llegara a presentarse, tendría desastrosas consecuencias o efectos sobre la entidad.
</v>
      </c>
      <c r="J31" s="83"/>
      <c r="K31" s="83"/>
      <c r="L31" s="83"/>
      <c r="M31" s="83"/>
      <c r="N31" s="83"/>
      <c r="O31" s="83"/>
      <c r="P31" s="83"/>
      <c r="Q31" s="83"/>
      <c r="R31" s="83"/>
      <c r="S31" s="83"/>
    </row>
    <row r="32" spans="1:137" s="75" customFormat="1" ht="20.25">
      <c r="B32" s="98"/>
      <c r="C32" s="525" t="s">
        <v>295</v>
      </c>
      <c r="D32" s="525"/>
      <c r="E32" s="525"/>
      <c r="F32" s="84"/>
      <c r="I32" s="83"/>
      <c r="J32" s="83"/>
      <c r="K32" s="83"/>
      <c r="L32" s="83"/>
      <c r="M32" s="83"/>
      <c r="N32" s="83"/>
      <c r="O32" s="83"/>
      <c r="P32" s="83"/>
      <c r="Q32" s="83"/>
      <c r="R32" s="83"/>
      <c r="S32" s="83"/>
    </row>
    <row r="33" spans="2:19" s="75" customFormat="1" ht="20.25">
      <c r="B33" s="66" t="s">
        <v>451</v>
      </c>
      <c r="C33" s="523" t="s">
        <v>296</v>
      </c>
      <c r="D33" s="523"/>
      <c r="E33" s="523"/>
      <c r="F33" s="101">
        <v>1</v>
      </c>
      <c r="I33" s="83"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3"/>
      <c r="K33" s="83"/>
      <c r="L33" s="83"/>
      <c r="M33" s="83"/>
      <c r="N33" s="83"/>
      <c r="O33" s="83"/>
      <c r="P33" s="83"/>
      <c r="Q33" s="83"/>
      <c r="R33" s="83"/>
      <c r="S33" s="83"/>
    </row>
    <row r="34" spans="2:19" s="75" customFormat="1" ht="20.25">
      <c r="B34" s="70" t="s">
        <v>453</v>
      </c>
      <c r="C34" s="523" t="s">
        <v>311</v>
      </c>
      <c r="D34" s="523"/>
      <c r="E34" s="523"/>
      <c r="F34" s="101">
        <v>2</v>
      </c>
      <c r="I34" s="83" t="str">
        <v xml:space="preserve">Si el hecho llegara a presentarse, tendría bajo impacto o efecto sobre la entidad.
</v>
      </c>
      <c r="J34" s="83"/>
      <c r="K34" s="83"/>
      <c r="L34" s="83"/>
      <c r="M34" s="83"/>
      <c r="N34" s="83"/>
      <c r="O34" s="83"/>
      <c r="P34" s="83"/>
      <c r="Q34" s="83"/>
      <c r="R34" s="83"/>
      <c r="S34" s="83"/>
    </row>
    <row r="35" spans="2:19" s="75" customFormat="1" ht="20.25">
      <c r="B35" s="71" t="s">
        <v>455</v>
      </c>
      <c r="C35" s="523" t="s">
        <v>464</v>
      </c>
      <c r="D35" s="523"/>
      <c r="E35" s="523"/>
      <c r="F35" s="101">
        <v>3</v>
      </c>
      <c r="I35" s="83" t="str">
        <v xml:space="preserve">Si el hecho llegara a presentarse, tendría medianas consecuencias o efectos sobre la entidad.
</v>
      </c>
      <c r="J35" s="83"/>
      <c r="K35" s="83"/>
      <c r="L35" s="83"/>
      <c r="M35" s="83"/>
      <c r="N35" s="83"/>
      <c r="O35" s="83"/>
      <c r="P35" s="83"/>
      <c r="Q35" s="83"/>
      <c r="R35" s="83"/>
      <c r="S35" s="83"/>
    </row>
    <row r="36" spans="2:19" s="75" customFormat="1" ht="20.25">
      <c r="B36" s="72" t="s">
        <v>456</v>
      </c>
      <c r="C36" s="523" t="s">
        <v>465</v>
      </c>
      <c r="D36" s="523"/>
      <c r="E36" s="523"/>
      <c r="F36" s="101">
        <v>4</v>
      </c>
      <c r="I36" s="83" t="str">
        <v xml:space="preserve">Si el hecho llegara a presentarse, tendría altas consecuencias o efectos sobre la entidad
</v>
      </c>
      <c r="J36" s="83"/>
      <c r="K36" s="83"/>
      <c r="L36" s="83"/>
      <c r="M36" s="83"/>
      <c r="N36" s="83"/>
      <c r="O36" s="83"/>
      <c r="P36" s="83"/>
      <c r="Q36" s="83"/>
      <c r="R36" s="83"/>
      <c r="S36" s="83"/>
    </row>
    <row r="37" spans="2:19" s="75" customFormat="1" ht="20.25">
      <c r="B37" s="73" t="s">
        <v>457</v>
      </c>
      <c r="C37" s="523" t="s">
        <v>466</v>
      </c>
      <c r="D37" s="523"/>
      <c r="E37" s="523"/>
      <c r="F37" s="101">
        <v>5</v>
      </c>
      <c r="I37" s="83" t="str">
        <v xml:space="preserve">Si el hecho llegara a presentarse, tendría desastrosas consecuencias o efectos sobre la entidad.
</v>
      </c>
      <c r="J37" s="83"/>
      <c r="K37" s="83"/>
      <c r="L37" s="83"/>
      <c r="M37" s="83"/>
      <c r="N37" s="83"/>
      <c r="O37" s="83"/>
      <c r="P37" s="83"/>
      <c r="Q37" s="83"/>
      <c r="R37" s="83"/>
      <c r="S37" s="83"/>
    </row>
    <row r="38" spans="2:19" s="75" customFormat="1" ht="20.25">
      <c r="B38" s="85"/>
      <c r="C38" s="85"/>
      <c r="D38" s="85"/>
      <c r="E38" s="85"/>
      <c r="F38" s="84"/>
      <c r="I38" s="83"/>
      <c r="J38" s="83"/>
      <c r="K38" s="83"/>
      <c r="L38" s="83"/>
      <c r="M38" s="83"/>
      <c r="N38" s="83"/>
      <c r="O38" s="83"/>
      <c r="P38" s="83"/>
      <c r="Q38" s="83"/>
      <c r="R38" s="83"/>
      <c r="S38" s="83"/>
    </row>
    <row r="39" spans="2:19" s="75" customFormat="1" ht="20.25">
      <c r="B39" s="85"/>
      <c r="C39" s="85"/>
      <c r="D39" s="85"/>
      <c r="E39" s="85"/>
      <c r="F39" s="84"/>
    </row>
    <row r="40" spans="2:19" s="75" customFormat="1" ht="20.25">
      <c r="B40" s="76"/>
      <c r="C40" s="525" t="s">
        <v>319</v>
      </c>
      <c r="D40" s="525"/>
      <c r="E40" s="525"/>
      <c r="F40" s="84"/>
    </row>
    <row r="41" spans="2:19" s="75" customFormat="1" ht="20.25">
      <c r="B41" s="102" t="s">
        <v>451</v>
      </c>
      <c r="C41" s="523" t="s">
        <v>320</v>
      </c>
      <c r="D41" s="523"/>
      <c r="E41" s="523"/>
      <c r="F41" s="101">
        <v>1</v>
      </c>
    </row>
    <row r="42" spans="2:19" s="75" customFormat="1" ht="20.25">
      <c r="B42" s="103" t="s">
        <v>453</v>
      </c>
      <c r="C42" s="523" t="s">
        <v>329</v>
      </c>
      <c r="D42" s="523"/>
      <c r="E42" s="523"/>
      <c r="F42" s="101">
        <v>2</v>
      </c>
    </row>
    <row r="43" spans="2:19" s="75" customFormat="1" ht="20.25">
      <c r="B43" s="104" t="s">
        <v>455</v>
      </c>
      <c r="C43" s="523" t="s">
        <v>467</v>
      </c>
      <c r="D43" s="523"/>
      <c r="E43" s="523"/>
      <c r="F43" s="101">
        <v>3</v>
      </c>
    </row>
    <row r="44" spans="2:19" s="75" customFormat="1" ht="20.25">
      <c r="B44" s="105" t="s">
        <v>456</v>
      </c>
      <c r="C44" s="523" t="s">
        <v>468</v>
      </c>
      <c r="D44" s="523"/>
      <c r="E44" s="523"/>
      <c r="F44" s="101">
        <v>4</v>
      </c>
    </row>
    <row r="45" spans="2:19" s="75" customFormat="1" ht="20.25">
      <c r="B45" s="106" t="s">
        <v>457</v>
      </c>
      <c r="C45" s="523" t="s">
        <v>469</v>
      </c>
      <c r="D45" s="523"/>
      <c r="E45" s="523"/>
      <c r="F45" s="101">
        <v>5</v>
      </c>
    </row>
    <row r="46" spans="2:19" s="75" customFormat="1" ht="20.25">
      <c r="B46" s="83"/>
      <c r="C46" s="83" t="s">
        <v>470</v>
      </c>
      <c r="D46" s="83"/>
      <c r="F46" s="84"/>
    </row>
    <row r="47" spans="2:19" s="75" customFormat="1" ht="20.25">
      <c r="B47" s="83"/>
      <c r="C47" s="83"/>
      <c r="D47" s="83"/>
      <c r="F47" s="84"/>
    </row>
    <row r="48" spans="2:19" s="75" customFormat="1" ht="20.25">
      <c r="B48" s="76"/>
      <c r="C48" s="524" t="s">
        <v>331</v>
      </c>
      <c r="D48" s="524"/>
      <c r="E48" s="524"/>
      <c r="F48" s="84"/>
    </row>
    <row r="49" spans="2:6" s="75" customFormat="1" ht="20.25" customHeight="1">
      <c r="B49" s="78" t="s">
        <v>451</v>
      </c>
      <c r="C49" s="520" t="s">
        <v>340</v>
      </c>
      <c r="D49" s="521"/>
      <c r="E49" s="522"/>
      <c r="F49" s="69">
        <v>1</v>
      </c>
    </row>
    <row r="50" spans="2:6" s="75" customFormat="1" ht="20.25" customHeight="1">
      <c r="B50" s="79" t="s">
        <v>453</v>
      </c>
      <c r="C50" s="520" t="s">
        <v>332</v>
      </c>
      <c r="D50" s="521"/>
      <c r="E50" s="522"/>
      <c r="F50" s="69">
        <v>2</v>
      </c>
    </row>
    <row r="51" spans="2:6" s="75" customFormat="1" ht="20.25" customHeight="1">
      <c r="B51" s="80" t="s">
        <v>455</v>
      </c>
      <c r="C51" s="520" t="s">
        <v>471</v>
      </c>
      <c r="D51" s="521"/>
      <c r="E51" s="522"/>
      <c r="F51" s="69">
        <v>3</v>
      </c>
    </row>
    <row r="52" spans="2:6" s="75" customFormat="1" ht="20.25" customHeight="1">
      <c r="B52" s="81" t="s">
        <v>456</v>
      </c>
      <c r="C52" s="520" t="s">
        <v>472</v>
      </c>
      <c r="D52" s="521"/>
      <c r="E52" s="522"/>
      <c r="F52" s="69">
        <v>4</v>
      </c>
    </row>
    <row r="53" spans="2:6" s="75" customFormat="1" ht="20.25" customHeight="1">
      <c r="B53" s="82" t="s">
        <v>457</v>
      </c>
      <c r="C53" s="520" t="s">
        <v>473</v>
      </c>
      <c r="D53" s="521"/>
      <c r="E53" s="522"/>
      <c r="F53" s="69">
        <v>5</v>
      </c>
    </row>
    <row r="54" spans="2:6" s="75" customFormat="1" ht="20.25">
      <c r="B54" s="83"/>
      <c r="C54" s="83"/>
      <c r="D54" s="83"/>
      <c r="E54" s="83"/>
      <c r="F54" s="84"/>
    </row>
    <row r="55" spans="2:6" s="75" customFormat="1" ht="20.25"/>
    <row r="56" spans="2:6" s="75" customFormat="1" ht="20.25" customHeight="1">
      <c r="B56" s="76"/>
      <c r="C56" s="93" t="s">
        <v>449</v>
      </c>
      <c r="D56" s="93"/>
      <c r="E56" s="93"/>
      <c r="F56" s="84"/>
    </row>
    <row r="57" spans="2:6" s="75" customFormat="1" ht="20.25" customHeight="1">
      <c r="B57" s="78" t="s">
        <v>451</v>
      </c>
      <c r="C57" s="517" t="s">
        <v>474</v>
      </c>
      <c r="D57" s="518"/>
      <c r="E57" s="519"/>
      <c r="F57" s="69">
        <v>1</v>
      </c>
    </row>
    <row r="58" spans="2:6" s="75" customFormat="1" ht="20.25" customHeight="1">
      <c r="B58" s="79" t="s">
        <v>453</v>
      </c>
      <c r="C58" s="517" t="s">
        <v>475</v>
      </c>
      <c r="D58" s="518"/>
      <c r="E58" s="519"/>
      <c r="F58" s="69">
        <v>2</v>
      </c>
    </row>
    <row r="59" spans="2:6" s="75" customFormat="1" ht="20.25" customHeight="1">
      <c r="B59" s="80" t="s">
        <v>455</v>
      </c>
      <c r="C59" s="517" t="s">
        <v>476</v>
      </c>
      <c r="D59" s="518"/>
      <c r="E59" s="519"/>
      <c r="F59" s="69">
        <v>3</v>
      </c>
    </row>
    <row r="60" spans="2:6" s="75" customFormat="1" ht="20.25" customHeight="1">
      <c r="B60" s="81" t="s">
        <v>456</v>
      </c>
      <c r="C60" s="517" t="s">
        <v>477</v>
      </c>
      <c r="D60" s="518"/>
      <c r="E60" s="519"/>
      <c r="F60" s="69">
        <v>4</v>
      </c>
    </row>
    <row r="61" spans="2:6" s="75" customFormat="1" ht="20.25" customHeight="1">
      <c r="B61" s="82" t="s">
        <v>457</v>
      </c>
      <c r="C61" s="517" t="s">
        <v>478</v>
      </c>
      <c r="D61" s="518"/>
      <c r="E61" s="519"/>
      <c r="F61" s="69">
        <v>5</v>
      </c>
    </row>
    <row r="62" spans="2:6" s="75" customFormat="1" ht="20.25">
      <c r="E62" s="86"/>
    </row>
    <row r="63" spans="2:6" s="75" customFormat="1" ht="20.25">
      <c r="E63" s="86"/>
    </row>
    <row r="64" spans="2:6" s="75" customFormat="1" ht="20.25">
      <c r="E64" s="86"/>
    </row>
    <row r="65" spans="5:5" s="75" customFormat="1" ht="20.25">
      <c r="E65" s="86"/>
    </row>
    <row r="66" spans="5:5" s="75" customFormat="1" ht="20.25">
      <c r="E66" s="86"/>
    </row>
    <row r="67" spans="5:5" s="75" customFormat="1" ht="20.25">
      <c r="E67" s="86"/>
    </row>
    <row r="68" spans="5:5" s="75" customFormat="1" ht="20.25">
      <c r="E68" s="86"/>
    </row>
    <row r="69" spans="5:5" s="75" customFormat="1" ht="20.25">
      <c r="E69" s="86"/>
    </row>
    <row r="70" spans="5:5" s="75" customFormat="1" ht="20.25">
      <c r="E70" s="86"/>
    </row>
    <row r="71" spans="5:5" s="75" customFormat="1" ht="20.25">
      <c r="E71" s="86"/>
    </row>
    <row r="72" spans="5:5" s="75" customFormat="1" ht="20.25">
      <c r="E72" s="86"/>
    </row>
    <row r="73" spans="5:5" s="75" customFormat="1" ht="20.25">
      <c r="E73" s="86"/>
    </row>
    <row r="74" spans="5:5" s="75" customFormat="1" ht="20.25">
      <c r="E74" s="86"/>
    </row>
    <row r="75" spans="5:5" s="75" customFormat="1" ht="20.25">
      <c r="E75" s="86"/>
    </row>
    <row r="76" spans="5:5" s="75" customFormat="1" ht="20.25">
      <c r="E76" s="86"/>
    </row>
    <row r="77" spans="5:5" s="75" customFormat="1" ht="20.25">
      <c r="E77" s="86"/>
    </row>
    <row r="78" spans="5:5" s="75" customFormat="1" ht="20.25">
      <c r="E78" s="86"/>
    </row>
    <row r="79" spans="5:5" s="75" customFormat="1" ht="20.25">
      <c r="E79" s="86"/>
    </row>
    <row r="80" spans="5:5" s="75" customFormat="1" ht="20.25">
      <c r="E80" s="86"/>
    </row>
    <row r="81" spans="5:5" s="75" customFormat="1" ht="20.25">
      <c r="E81" s="86"/>
    </row>
    <row r="82" spans="5:5" s="75" customFormat="1" ht="20.25">
      <c r="E82" s="86"/>
    </row>
    <row r="83" spans="5:5" s="75" customFormat="1" ht="20.25">
      <c r="E83" s="86"/>
    </row>
    <row r="84" spans="5:5" s="75" customFormat="1" ht="20.25">
      <c r="E84" s="86"/>
    </row>
    <row r="85" spans="5:5" s="75" customFormat="1" ht="20.25">
      <c r="E85" s="86"/>
    </row>
    <row r="86" spans="5:5" s="75" customFormat="1" ht="20.25">
      <c r="E86" s="86"/>
    </row>
    <row r="87" spans="5:5" s="75" customFormat="1" ht="20.25">
      <c r="E87" s="86"/>
    </row>
    <row r="88" spans="5:5" s="75" customFormat="1" ht="20.25">
      <c r="E88" s="86"/>
    </row>
    <row r="89" spans="5:5" s="75" customFormat="1" ht="20.25">
      <c r="E89" s="86"/>
    </row>
    <row r="90" spans="5:5" s="75" customFormat="1" ht="20.25">
      <c r="E90" s="86"/>
    </row>
    <row r="91" spans="5:5" s="75" customFormat="1" ht="20.25">
      <c r="E91" s="86"/>
    </row>
    <row r="92" spans="5:5" s="75" customFormat="1" ht="20.25">
      <c r="E92" s="86"/>
    </row>
    <row r="93" spans="5:5" s="75" customFormat="1" ht="20.25">
      <c r="E93" s="86"/>
    </row>
    <row r="94" spans="5:5" s="75" customFormat="1" ht="20.25">
      <c r="E94" s="86"/>
    </row>
    <row r="95" spans="5:5" s="75" customFormat="1" ht="20.25">
      <c r="E95" s="86"/>
    </row>
    <row r="96" spans="5:5" s="75" customFormat="1" ht="20.25">
      <c r="E96" s="86"/>
    </row>
    <row r="97" spans="5:5" s="75" customFormat="1" ht="20.25">
      <c r="E97" s="86"/>
    </row>
    <row r="98" spans="5:5" s="75" customFormat="1" ht="20.25">
      <c r="E98" s="86"/>
    </row>
    <row r="99" spans="5:5" s="75" customFormat="1" ht="20.25">
      <c r="E99" s="86"/>
    </row>
    <row r="100" spans="5:5" s="75" customFormat="1" ht="20.25">
      <c r="E100" s="86"/>
    </row>
    <row r="101" spans="5:5" s="75" customFormat="1" ht="20.25">
      <c r="E101" s="86"/>
    </row>
    <row r="102" spans="5:5" s="75" customFormat="1" ht="20.25">
      <c r="E102" s="86"/>
    </row>
    <row r="103" spans="5:5" s="75" customFormat="1" ht="20.25">
      <c r="E103" s="86"/>
    </row>
    <row r="104" spans="5:5" s="75" customFormat="1" ht="20.25">
      <c r="E104" s="86"/>
    </row>
    <row r="105" spans="5:5" s="75" customFormat="1" ht="20.25">
      <c r="E105" s="86"/>
    </row>
    <row r="106" spans="5:5" s="75" customFormat="1" ht="20.25">
      <c r="E106" s="86"/>
    </row>
    <row r="107" spans="5:5" s="75" customFormat="1" ht="20.25">
      <c r="E107" s="86"/>
    </row>
    <row r="108" spans="5:5" s="75" customFormat="1" ht="20.25">
      <c r="E108" s="86"/>
    </row>
    <row r="109" spans="5:5" s="75" customFormat="1" ht="20.25">
      <c r="E109" s="86"/>
    </row>
    <row r="110" spans="5:5" s="75" customFormat="1" ht="20.25">
      <c r="E110" s="86"/>
    </row>
    <row r="111" spans="5:5" s="75" customFormat="1" ht="20.25">
      <c r="E111" s="86"/>
    </row>
    <row r="112" spans="5:5" s="75" customFormat="1" ht="20.25">
      <c r="E112" s="86"/>
    </row>
    <row r="113" spans="5:5" s="75" customFormat="1" ht="20.25">
      <c r="E113" s="86"/>
    </row>
    <row r="114" spans="5:5" s="75" customFormat="1" ht="20.25">
      <c r="E114" s="86"/>
    </row>
    <row r="115" spans="5:5" s="75" customFormat="1" ht="20.25">
      <c r="E115" s="86"/>
    </row>
    <row r="116" spans="5:5" s="75" customFormat="1" ht="20.25">
      <c r="E116" s="86"/>
    </row>
    <row r="117" spans="5:5" s="75" customFormat="1" ht="20.25">
      <c r="E117" s="86"/>
    </row>
    <row r="118" spans="5:5" s="75" customFormat="1" ht="20.25">
      <c r="E118" s="86"/>
    </row>
    <row r="119" spans="5:5" s="75" customFormat="1" ht="20.25">
      <c r="E119" s="86"/>
    </row>
    <row r="120" spans="5:5" s="75" customFormat="1" ht="20.25">
      <c r="E120" s="86"/>
    </row>
    <row r="121" spans="5:5" s="75" customFormat="1" ht="20.25">
      <c r="E121" s="86"/>
    </row>
    <row r="122" spans="5:5" s="75" customFormat="1" ht="20.25">
      <c r="E122" s="86"/>
    </row>
    <row r="123" spans="5:5" s="75" customFormat="1" ht="20.25">
      <c r="E123" s="86"/>
    </row>
    <row r="124" spans="5:5" s="75" customFormat="1" ht="20.25">
      <c r="E124" s="86"/>
    </row>
    <row r="125" spans="5:5" s="75" customFormat="1" ht="20.25">
      <c r="E125" s="86"/>
    </row>
    <row r="126" spans="5:5" s="75" customFormat="1" ht="20.25">
      <c r="E126" s="86"/>
    </row>
    <row r="127" spans="5:5" s="75" customFormat="1" ht="20.25">
      <c r="E127" s="86"/>
    </row>
    <row r="128" spans="5:5" s="75" customFormat="1" ht="20.25">
      <c r="E128" s="86"/>
    </row>
    <row r="129" spans="5:5" s="75" customFormat="1" ht="20.25">
      <c r="E129" s="86"/>
    </row>
    <row r="130" spans="5:5" s="75" customFormat="1" ht="20.25">
      <c r="E130" s="86"/>
    </row>
    <row r="131" spans="5:5" s="75" customFormat="1" ht="20.25">
      <c r="E131" s="86"/>
    </row>
    <row r="132" spans="5:5" s="75" customFormat="1" ht="20.25">
      <c r="E132" s="86"/>
    </row>
    <row r="133" spans="5:5" s="75" customFormat="1" ht="20.25">
      <c r="E133" s="86"/>
    </row>
    <row r="134" spans="5:5" s="75" customFormat="1" ht="20.25">
      <c r="E134" s="86"/>
    </row>
    <row r="135" spans="5:5" s="75" customFormat="1" ht="20.25">
      <c r="E135" s="86"/>
    </row>
    <row r="136" spans="5:5" s="75" customFormat="1" ht="20.25">
      <c r="E136" s="86"/>
    </row>
    <row r="137" spans="5:5" s="75" customFormat="1" ht="20.25">
      <c r="E137" s="86"/>
    </row>
    <row r="138" spans="5:5" s="75" customFormat="1" ht="20.25">
      <c r="E138" s="86"/>
    </row>
    <row r="139" spans="5:5" s="75" customFormat="1" ht="20.25">
      <c r="E139" s="86"/>
    </row>
    <row r="140" spans="5:5" s="75" customFormat="1" ht="20.25">
      <c r="E140" s="86"/>
    </row>
    <row r="141" spans="5:5" s="75" customFormat="1" ht="20.25">
      <c r="E141" s="86"/>
    </row>
    <row r="142" spans="5:5" s="75" customFormat="1" ht="20.25">
      <c r="E142" s="86"/>
    </row>
    <row r="143" spans="5:5" s="75" customFormat="1" ht="20.25">
      <c r="E143" s="86"/>
    </row>
    <row r="144" spans="5:5" s="75" customFormat="1" ht="20.25">
      <c r="E144" s="86"/>
    </row>
    <row r="145" spans="5:5" s="75" customFormat="1" ht="20.25">
      <c r="E145" s="86"/>
    </row>
    <row r="146" spans="5:5" s="75" customFormat="1" ht="20.25">
      <c r="E146" s="86"/>
    </row>
    <row r="147" spans="5:5" s="75" customFormat="1" ht="20.25">
      <c r="E147" s="86"/>
    </row>
    <row r="148" spans="5:5" s="75" customFormat="1" ht="20.25">
      <c r="E148" s="86"/>
    </row>
    <row r="149" spans="5:5" s="75" customFormat="1" ht="20.25">
      <c r="E149" s="86"/>
    </row>
    <row r="150" spans="5:5" s="75" customFormat="1" ht="20.25">
      <c r="E150" s="86"/>
    </row>
    <row r="151" spans="5:5" s="75" customFormat="1" ht="20.25">
      <c r="E151" s="86"/>
    </row>
    <row r="152" spans="5:5" s="75" customFormat="1" ht="20.25">
      <c r="E152" s="86"/>
    </row>
    <row r="153" spans="5:5" s="75" customFormat="1" ht="20.25">
      <c r="E153" s="86"/>
    </row>
    <row r="154" spans="5:5" s="75" customFormat="1" ht="20.25">
      <c r="E154" s="86"/>
    </row>
    <row r="155" spans="5:5" s="75" customFormat="1" ht="20.25">
      <c r="E155" s="86"/>
    </row>
    <row r="156" spans="5:5" s="75" customFormat="1" ht="20.25">
      <c r="E156" s="86"/>
    </row>
    <row r="157" spans="5:5" s="75" customFormat="1" ht="20.25">
      <c r="E157" s="86"/>
    </row>
    <row r="158" spans="5:5" s="75" customFormat="1" ht="20.25">
      <c r="E158" s="86"/>
    </row>
    <row r="159" spans="5:5" s="75" customFormat="1" ht="20.25">
      <c r="E159" s="86"/>
    </row>
    <row r="160" spans="5:5" s="75" customFormat="1" ht="20.25">
      <c r="E160" s="86"/>
    </row>
    <row r="161" spans="5:5" s="75" customFormat="1" ht="20.25">
      <c r="E161" s="86"/>
    </row>
    <row r="162" spans="5:5" s="75" customFormat="1" ht="20.25">
      <c r="E162" s="86"/>
    </row>
    <row r="163" spans="5:5" s="75" customFormat="1" ht="20.25">
      <c r="E163" s="86"/>
    </row>
    <row r="164" spans="5:5" s="75" customFormat="1" ht="20.25">
      <c r="E164" s="86"/>
    </row>
    <row r="165" spans="5:5" s="75" customFormat="1" ht="20.25">
      <c r="E165" s="86"/>
    </row>
    <row r="166" spans="5:5" s="75" customFormat="1" ht="20.25">
      <c r="E166" s="86"/>
    </row>
    <row r="167" spans="5:5" s="75" customFormat="1" ht="20.25">
      <c r="E167" s="86"/>
    </row>
    <row r="168" spans="5:5" s="75" customFormat="1" ht="20.25">
      <c r="E168" s="86"/>
    </row>
    <row r="169" spans="5:5" s="75" customFormat="1" ht="20.25">
      <c r="E169" s="86"/>
    </row>
    <row r="170" spans="5:5" s="75" customFormat="1" ht="20.25">
      <c r="E170" s="86"/>
    </row>
    <row r="171" spans="5:5" s="75" customFormat="1" ht="20.25">
      <c r="E171" s="86"/>
    </row>
    <row r="172" spans="5:5" s="75" customFormat="1" ht="20.25">
      <c r="E172" s="86"/>
    </row>
    <row r="173" spans="5:5" s="75" customFormat="1" ht="20.25">
      <c r="E173" s="86"/>
    </row>
    <row r="174" spans="5:5" s="75" customFormat="1" ht="20.25">
      <c r="E174" s="86"/>
    </row>
    <row r="175" spans="5:5" s="75" customFormat="1" ht="20.25">
      <c r="E175" s="86"/>
    </row>
    <row r="176" spans="5:5" s="75" customFormat="1" ht="20.25">
      <c r="E176" s="86"/>
    </row>
    <row r="177" spans="5:5" s="75" customFormat="1" ht="20.25">
      <c r="E177" s="86"/>
    </row>
    <row r="178" spans="5:5" s="75" customFormat="1" ht="20.25">
      <c r="E178" s="86"/>
    </row>
    <row r="179" spans="5:5" s="75" customFormat="1" ht="20.25">
      <c r="E179" s="86"/>
    </row>
    <row r="180" spans="5:5" s="75" customFormat="1" ht="20.25">
      <c r="E180" s="86"/>
    </row>
    <row r="181" spans="5:5" s="75" customFormat="1" ht="20.25">
      <c r="E181" s="86"/>
    </row>
    <row r="182" spans="5:5" s="75" customFormat="1" ht="20.25">
      <c r="E182" s="86"/>
    </row>
    <row r="183" spans="5:5" s="75" customFormat="1" ht="20.25">
      <c r="E183" s="86"/>
    </row>
    <row r="184" spans="5:5" s="75" customFormat="1" ht="20.25">
      <c r="E184" s="86"/>
    </row>
    <row r="185" spans="5:5" s="75" customFormat="1" ht="20.25">
      <c r="E185" s="86"/>
    </row>
    <row r="186" spans="5:5" s="75" customFormat="1" ht="20.25">
      <c r="E186" s="86"/>
    </row>
    <row r="187" spans="5:5" s="75" customFormat="1" ht="20.25">
      <c r="E187" s="86"/>
    </row>
    <row r="188" spans="5:5" s="75" customFormat="1" ht="20.25">
      <c r="E188" s="86"/>
    </row>
    <row r="189" spans="5:5" s="75" customFormat="1" ht="20.25">
      <c r="E189" s="86"/>
    </row>
    <row r="190" spans="5:5" s="75" customFormat="1" ht="20.25">
      <c r="E190" s="86"/>
    </row>
    <row r="191" spans="5:5" s="75" customFormat="1" ht="20.25">
      <c r="E191" s="86"/>
    </row>
    <row r="192" spans="5:5" s="75" customFormat="1" ht="20.25">
      <c r="E192" s="86"/>
    </row>
    <row r="193" spans="5:5" s="75" customFormat="1" ht="20.25">
      <c r="E193" s="86"/>
    </row>
    <row r="194" spans="5:5" s="75" customFormat="1" ht="20.25">
      <c r="E194" s="86"/>
    </row>
    <row r="195" spans="5:5" s="75" customFormat="1" ht="20.25">
      <c r="E195" s="86"/>
    </row>
    <row r="196" spans="5:5" s="75" customFormat="1" ht="20.25">
      <c r="E196" s="86"/>
    </row>
    <row r="197" spans="5:5" s="75" customFormat="1" ht="20.25">
      <c r="E197" s="86"/>
    </row>
    <row r="198" spans="5:5" s="75" customFormat="1" ht="20.25">
      <c r="E198" s="86"/>
    </row>
    <row r="199" spans="5:5" s="2" customFormat="1">
      <c r="E199" s="46"/>
    </row>
    <row r="200" spans="5:5" s="2" customFormat="1">
      <c r="E200" s="46"/>
    </row>
    <row r="201" spans="5:5" s="2" customFormat="1">
      <c r="E201" s="46"/>
    </row>
    <row r="202" spans="5:5" s="2" customFormat="1">
      <c r="E202" s="46"/>
    </row>
    <row r="203" spans="5:5" s="2" customFormat="1">
      <c r="E203" s="46"/>
    </row>
    <row r="204" spans="5:5" s="2" customFormat="1">
      <c r="E204" s="46"/>
    </row>
    <row r="205" spans="5:5" s="2" customFormat="1">
      <c r="E205" s="46"/>
    </row>
    <row r="206" spans="5:5" s="2" customFormat="1">
      <c r="E206" s="46"/>
    </row>
    <row r="207" spans="5:5" s="2" customFormat="1">
      <c r="E207" s="46"/>
    </row>
    <row r="208" spans="5:5" s="2" customFormat="1">
      <c r="E208" s="46"/>
    </row>
    <row r="209" spans="5:5" s="2" customFormat="1">
      <c r="E209" s="46"/>
    </row>
    <row r="210" spans="5:5" s="2" customFormat="1">
      <c r="E210" s="46"/>
    </row>
    <row r="211" spans="5:5" s="2" customFormat="1">
      <c r="E211" s="46"/>
    </row>
    <row r="212" spans="5:5" s="2" customFormat="1">
      <c r="E212" s="46"/>
    </row>
    <row r="213" spans="5:5" s="2" customFormat="1">
      <c r="E213" s="46"/>
    </row>
    <row r="214" spans="5:5" s="2" customFormat="1">
      <c r="E214" s="46"/>
    </row>
    <row r="215" spans="5:5" s="2" customFormat="1">
      <c r="E215" s="46"/>
    </row>
    <row r="216" spans="5:5" s="2" customFormat="1">
      <c r="E216" s="46"/>
    </row>
    <row r="217" spans="5:5" s="2" customFormat="1">
      <c r="E217" s="46"/>
    </row>
    <row r="218" spans="5:5" s="2" customFormat="1">
      <c r="E218" s="46"/>
    </row>
    <row r="219" spans="5:5" s="2" customFormat="1">
      <c r="E219" s="46"/>
    </row>
    <row r="220" spans="5:5" s="2" customFormat="1">
      <c r="E220" s="46"/>
    </row>
    <row r="221" spans="5:5" s="2" customFormat="1">
      <c r="E221" s="46"/>
    </row>
    <row r="222" spans="5:5" s="2" customFormat="1">
      <c r="E222" s="46"/>
    </row>
    <row r="223" spans="5:5" s="2" customFormat="1">
      <c r="E223" s="46"/>
    </row>
    <row r="224" spans="5:5" s="2" customFormat="1">
      <c r="E224" s="46"/>
    </row>
    <row r="225" spans="5:5" s="2" customFormat="1">
      <c r="E225" s="46"/>
    </row>
    <row r="226" spans="5:5" s="2" customFormat="1">
      <c r="E226" s="46"/>
    </row>
    <row r="227" spans="5:5" s="2" customFormat="1">
      <c r="E227" s="46"/>
    </row>
    <row r="228" spans="5:5" s="2" customFormat="1">
      <c r="E228" s="46"/>
    </row>
    <row r="229" spans="5:5" s="2" customFormat="1">
      <c r="E229" s="46"/>
    </row>
    <row r="230" spans="5:5" s="2" customFormat="1">
      <c r="E230" s="46"/>
    </row>
    <row r="231" spans="5:5" s="2" customFormat="1">
      <c r="E231" s="46"/>
    </row>
    <row r="232" spans="5:5" s="2" customFormat="1">
      <c r="E232" s="46"/>
    </row>
    <row r="233" spans="5:5" s="2" customFormat="1">
      <c r="E233" s="46"/>
    </row>
    <row r="234" spans="5:5" s="2" customFormat="1">
      <c r="E234" s="46"/>
    </row>
    <row r="235" spans="5:5" s="2" customFormat="1">
      <c r="E235" s="46"/>
    </row>
    <row r="236" spans="5:5" s="2" customFormat="1">
      <c r="E236" s="46"/>
    </row>
    <row r="237" spans="5:5" s="2" customFormat="1">
      <c r="E237" s="46"/>
    </row>
    <row r="238" spans="5:5" s="2" customFormat="1">
      <c r="E238" s="46"/>
    </row>
    <row r="239" spans="5:5" s="2" customFormat="1">
      <c r="E239" s="46"/>
    </row>
    <row r="240" spans="5:5" s="2" customFormat="1">
      <c r="E240" s="46"/>
    </row>
    <row r="241" spans="5:5" s="2" customFormat="1">
      <c r="E241" s="46"/>
    </row>
    <row r="242" spans="5:5" s="2" customFormat="1">
      <c r="E242" s="46"/>
    </row>
    <row r="243" spans="5:5" s="2" customFormat="1">
      <c r="E243" s="46"/>
    </row>
    <row r="244" spans="5:5" s="2" customFormat="1">
      <c r="E244" s="46"/>
    </row>
    <row r="245" spans="5:5" s="2" customFormat="1">
      <c r="E245" s="46"/>
    </row>
    <row r="246" spans="5:5" s="2" customFormat="1">
      <c r="E246" s="46"/>
    </row>
    <row r="247" spans="5:5" s="2" customFormat="1">
      <c r="E247" s="46"/>
    </row>
    <row r="248" spans="5:5" s="2" customFormat="1">
      <c r="E248" s="46"/>
    </row>
    <row r="249" spans="5:5" s="2" customFormat="1">
      <c r="E249" s="46"/>
    </row>
    <row r="250" spans="5:5" s="2" customFormat="1">
      <c r="E250" s="46"/>
    </row>
    <row r="251" spans="5:5" s="2" customFormat="1">
      <c r="E251" s="46"/>
    </row>
    <row r="252" spans="5:5" s="2" customFormat="1">
      <c r="E252" s="46"/>
    </row>
    <row r="253" spans="5:5" s="2" customFormat="1">
      <c r="E253" s="46"/>
    </row>
    <row r="254" spans="5:5" s="2" customFormat="1">
      <c r="E254" s="46"/>
    </row>
    <row r="255" spans="5:5" s="2" customFormat="1">
      <c r="E255" s="46"/>
    </row>
    <row r="256" spans="5:5" s="2" customFormat="1">
      <c r="E256" s="46"/>
    </row>
    <row r="257" spans="5:5" s="2" customFormat="1">
      <c r="E257" s="46"/>
    </row>
    <row r="258" spans="5:5" s="2" customFormat="1">
      <c r="E258" s="46"/>
    </row>
    <row r="259" spans="5:5" s="2" customFormat="1">
      <c r="E259" s="46"/>
    </row>
    <row r="260" spans="5:5" s="2" customFormat="1">
      <c r="E260" s="46"/>
    </row>
    <row r="261" spans="5:5" s="2" customFormat="1">
      <c r="E261" s="46"/>
    </row>
    <row r="262" spans="5:5" s="2" customFormat="1">
      <c r="E262" s="46"/>
    </row>
    <row r="263" spans="5:5" s="2" customFormat="1">
      <c r="E263" s="46"/>
    </row>
    <row r="264" spans="5:5" s="2" customFormat="1">
      <c r="E264" s="46"/>
    </row>
    <row r="265" spans="5:5" s="2" customFormat="1">
      <c r="E265" s="46"/>
    </row>
    <row r="266" spans="5:5" s="2" customFormat="1">
      <c r="E266" s="46"/>
    </row>
    <row r="267" spans="5:5" s="2" customFormat="1">
      <c r="E267" s="46"/>
    </row>
    <row r="268" spans="5:5" s="2" customFormat="1">
      <c r="E268" s="46"/>
    </row>
    <row r="269" spans="5:5" s="2" customFormat="1">
      <c r="E269" s="46"/>
    </row>
    <row r="270" spans="5:5" s="2" customFormat="1">
      <c r="E270" s="46"/>
    </row>
    <row r="271" spans="5:5" s="2" customFormat="1">
      <c r="E271" s="46"/>
    </row>
    <row r="272" spans="5:5" s="2" customFormat="1">
      <c r="E272" s="46"/>
    </row>
    <row r="273" spans="5:5" s="2" customFormat="1">
      <c r="E273" s="46"/>
    </row>
    <row r="274" spans="5:5" s="2" customFormat="1">
      <c r="E274" s="46"/>
    </row>
    <row r="275" spans="5:5" s="2" customFormat="1">
      <c r="E275" s="46"/>
    </row>
    <row r="276" spans="5:5" s="2" customFormat="1">
      <c r="E276" s="46"/>
    </row>
    <row r="277" spans="5:5" s="2" customFormat="1">
      <c r="E277" s="46"/>
    </row>
    <row r="278" spans="5:5" s="2" customFormat="1">
      <c r="E278" s="46"/>
    </row>
    <row r="279" spans="5:5" s="2" customFormat="1">
      <c r="E279" s="46"/>
    </row>
    <row r="280" spans="5:5" s="2" customFormat="1">
      <c r="E280" s="46"/>
    </row>
    <row r="281" spans="5:5" s="2" customFormat="1">
      <c r="E281" s="46"/>
    </row>
    <row r="282" spans="5:5" s="2" customFormat="1">
      <c r="E282" s="46"/>
    </row>
    <row r="283" spans="5:5" s="2" customFormat="1">
      <c r="E283" s="46"/>
    </row>
    <row r="284" spans="5:5" s="2" customFormat="1">
      <c r="E284" s="46"/>
    </row>
    <row r="285" spans="5:5" s="2" customFormat="1">
      <c r="E285" s="46"/>
    </row>
    <row r="286" spans="5:5" s="2" customFormat="1">
      <c r="E286" s="46"/>
    </row>
    <row r="287" spans="5:5" s="2" customFormat="1">
      <c r="E287" s="46"/>
    </row>
    <row r="288" spans="5:5" s="2" customFormat="1">
      <c r="E288" s="46"/>
    </row>
    <row r="289" spans="5:5" s="2" customFormat="1">
      <c r="E289" s="46"/>
    </row>
    <row r="290" spans="5:5" s="2" customFormat="1">
      <c r="E290" s="46"/>
    </row>
    <row r="291" spans="5:5" s="2" customFormat="1">
      <c r="E291" s="46"/>
    </row>
    <row r="292" spans="5:5" s="2" customFormat="1">
      <c r="E292" s="46"/>
    </row>
    <row r="293" spans="5:5" s="2" customFormat="1">
      <c r="E293" s="46"/>
    </row>
    <row r="294" spans="5:5" s="2" customFormat="1">
      <c r="E294" s="46"/>
    </row>
    <row r="295" spans="5:5" s="2" customFormat="1">
      <c r="E295" s="46"/>
    </row>
    <row r="296" spans="5:5" s="2" customFormat="1">
      <c r="E296" s="46"/>
    </row>
    <row r="297" spans="5:5" s="2" customFormat="1">
      <c r="E297" s="46"/>
    </row>
    <row r="298" spans="5:5" s="2" customFormat="1">
      <c r="E298" s="46"/>
    </row>
    <row r="299" spans="5:5" s="2" customFormat="1">
      <c r="E299" s="46"/>
    </row>
    <row r="300" spans="5:5" s="2" customFormat="1">
      <c r="E300" s="46"/>
    </row>
    <row r="301" spans="5:5" s="2" customFormat="1">
      <c r="E301" s="46"/>
    </row>
    <row r="302" spans="5:5" s="2" customFormat="1">
      <c r="E302" s="46"/>
    </row>
    <row r="303" spans="5:5" s="2" customFormat="1">
      <c r="E303" s="46"/>
    </row>
    <row r="304" spans="5:5" s="2" customFormat="1">
      <c r="E304" s="46"/>
    </row>
    <row r="305" spans="5:5" s="2" customFormat="1">
      <c r="E305" s="46"/>
    </row>
    <row r="306" spans="5:5" s="2" customFormat="1">
      <c r="E306" s="46"/>
    </row>
    <row r="307" spans="5:5" s="2" customFormat="1">
      <c r="E307" s="46"/>
    </row>
    <row r="308" spans="5:5" s="2" customFormat="1">
      <c r="E308" s="46"/>
    </row>
    <row r="309" spans="5:5" s="2" customFormat="1">
      <c r="E309" s="46"/>
    </row>
    <row r="310" spans="5:5" s="2" customFormat="1">
      <c r="E310" s="46"/>
    </row>
    <row r="311" spans="5:5" s="2" customFormat="1">
      <c r="E311" s="46"/>
    </row>
    <row r="312" spans="5:5" s="2" customFormat="1">
      <c r="E312" s="46"/>
    </row>
    <row r="313" spans="5:5" s="2" customFormat="1">
      <c r="E313" s="46"/>
    </row>
    <row r="314" spans="5:5" s="2" customFormat="1">
      <c r="E314" s="46"/>
    </row>
    <row r="315" spans="5:5" s="2" customFormat="1">
      <c r="E315" s="46"/>
    </row>
    <row r="316" spans="5:5" s="2" customFormat="1">
      <c r="E316" s="46"/>
    </row>
    <row r="317" spans="5:5" s="2" customFormat="1">
      <c r="E317" s="46"/>
    </row>
    <row r="318" spans="5:5" s="2" customFormat="1">
      <c r="E318" s="46"/>
    </row>
    <row r="319" spans="5:5" s="2" customFormat="1">
      <c r="E319" s="46"/>
    </row>
    <row r="320" spans="5:5" s="2" customFormat="1">
      <c r="E320" s="46"/>
    </row>
    <row r="321" spans="5:5" s="2" customFormat="1">
      <c r="E321" s="46"/>
    </row>
    <row r="322" spans="5:5" s="2" customFormat="1">
      <c r="E322" s="46"/>
    </row>
    <row r="323" spans="5:5" s="2" customFormat="1">
      <c r="E323" s="46"/>
    </row>
    <row r="324" spans="5:5" s="2" customFormat="1">
      <c r="E324" s="46"/>
    </row>
    <row r="325" spans="5:5" s="2" customFormat="1">
      <c r="E325" s="46"/>
    </row>
    <row r="326" spans="5:5" s="2" customFormat="1">
      <c r="E326" s="46"/>
    </row>
    <row r="327" spans="5:5" s="2" customFormat="1">
      <c r="E327" s="46"/>
    </row>
    <row r="328" spans="5:5" s="2" customFormat="1">
      <c r="E328" s="46"/>
    </row>
    <row r="329" spans="5:5" s="2" customFormat="1">
      <c r="E329" s="46"/>
    </row>
    <row r="330" spans="5:5" s="2" customFormat="1">
      <c r="E330" s="46"/>
    </row>
    <row r="331" spans="5:5" s="2" customFormat="1">
      <c r="E331" s="46"/>
    </row>
    <row r="332" spans="5:5" s="2" customFormat="1">
      <c r="E332" s="46"/>
    </row>
    <row r="333" spans="5:5" s="2" customFormat="1">
      <c r="E333" s="46"/>
    </row>
    <row r="334" spans="5:5" s="2" customFormat="1">
      <c r="E334" s="46"/>
    </row>
    <row r="335" spans="5:5" s="2" customFormat="1">
      <c r="E335" s="46"/>
    </row>
    <row r="336" spans="5:5" s="2" customFormat="1">
      <c r="E336" s="46"/>
    </row>
    <row r="337" spans="5:5" s="2" customFormat="1">
      <c r="E337" s="46"/>
    </row>
    <row r="338" spans="5:5" s="2" customFormat="1">
      <c r="E338" s="46"/>
    </row>
    <row r="339" spans="5:5" s="2" customFormat="1">
      <c r="E339" s="46"/>
    </row>
    <row r="340" spans="5:5" s="2" customFormat="1">
      <c r="E340" s="46"/>
    </row>
    <row r="341" spans="5:5" s="2" customFormat="1">
      <c r="E341" s="46"/>
    </row>
    <row r="342" spans="5:5" s="2" customFormat="1">
      <c r="E342" s="46"/>
    </row>
    <row r="343" spans="5:5" s="2" customFormat="1">
      <c r="E343" s="46"/>
    </row>
    <row r="344" spans="5:5" s="2" customFormat="1">
      <c r="E344" s="46"/>
    </row>
    <row r="345" spans="5:5" s="2" customFormat="1">
      <c r="E345" s="46"/>
    </row>
    <row r="346" spans="5:5" s="2" customFormat="1">
      <c r="E346" s="46"/>
    </row>
    <row r="347" spans="5:5" s="2" customFormat="1">
      <c r="E347" s="46"/>
    </row>
    <row r="348" spans="5:5" s="2" customFormat="1">
      <c r="E348" s="46"/>
    </row>
    <row r="349" spans="5:5" s="2" customFormat="1">
      <c r="E349" s="46"/>
    </row>
    <row r="350" spans="5:5" s="2" customFormat="1">
      <c r="E350" s="46"/>
    </row>
    <row r="351" spans="5:5" s="2" customFormat="1">
      <c r="E351" s="46"/>
    </row>
    <row r="352" spans="5:5" s="2" customFormat="1">
      <c r="E352" s="46"/>
    </row>
    <row r="353" spans="5:5" s="2" customFormat="1">
      <c r="E353" s="46"/>
    </row>
    <row r="354" spans="5:5" s="2" customFormat="1">
      <c r="E354" s="46"/>
    </row>
    <row r="355" spans="5:5" s="2" customFormat="1">
      <c r="E355" s="46"/>
    </row>
    <row r="356" spans="5:5" s="2" customFormat="1">
      <c r="E356" s="46"/>
    </row>
    <row r="357" spans="5:5" s="2" customFormat="1">
      <c r="E357" s="46"/>
    </row>
    <row r="358" spans="5:5" s="2" customFormat="1">
      <c r="E358" s="46"/>
    </row>
    <row r="359" spans="5:5" s="2" customFormat="1">
      <c r="E359" s="46"/>
    </row>
    <row r="360" spans="5:5" s="2" customFormat="1">
      <c r="E360" s="46"/>
    </row>
    <row r="361" spans="5:5" s="2" customFormat="1">
      <c r="E361" s="46"/>
    </row>
    <row r="362" spans="5:5" s="2" customFormat="1">
      <c r="E362" s="46"/>
    </row>
    <row r="363" spans="5:5" s="2" customFormat="1">
      <c r="E363" s="46"/>
    </row>
    <row r="364" spans="5:5" s="2" customFormat="1">
      <c r="E364" s="46"/>
    </row>
    <row r="365" spans="5:5" s="2" customFormat="1">
      <c r="E365" s="46"/>
    </row>
    <row r="366" spans="5:5" s="2" customFormat="1">
      <c r="E366" s="46"/>
    </row>
    <row r="367" spans="5:5" s="2" customFormat="1">
      <c r="E367" s="46"/>
    </row>
    <row r="368" spans="5:5" s="2" customFormat="1">
      <c r="E368" s="46"/>
    </row>
    <row r="369" spans="5:5" s="2" customFormat="1">
      <c r="E369" s="46"/>
    </row>
    <row r="370" spans="5:5" s="2" customFormat="1">
      <c r="E370" s="46"/>
    </row>
    <row r="371" spans="5:5" s="2" customFormat="1">
      <c r="E371" s="46"/>
    </row>
    <row r="372" spans="5:5" s="2" customFormat="1">
      <c r="E372" s="46"/>
    </row>
    <row r="373" spans="5:5" s="2" customFormat="1">
      <c r="E373" s="46"/>
    </row>
    <row r="374" spans="5:5" s="2" customFormat="1">
      <c r="E374" s="46"/>
    </row>
    <row r="375" spans="5:5" s="2" customFormat="1">
      <c r="E375" s="46"/>
    </row>
    <row r="376" spans="5:5" s="2" customFormat="1">
      <c r="E376" s="46"/>
    </row>
    <row r="377" spans="5:5" s="2" customFormat="1">
      <c r="E377" s="46"/>
    </row>
    <row r="378" spans="5:5" s="2" customFormat="1">
      <c r="E378" s="46"/>
    </row>
    <row r="379" spans="5:5" s="2" customFormat="1">
      <c r="E379" s="46"/>
    </row>
    <row r="380" spans="5:5" s="2" customFormat="1">
      <c r="E380" s="46"/>
    </row>
    <row r="381" spans="5:5" s="2" customFormat="1">
      <c r="E381" s="46"/>
    </row>
    <row r="382" spans="5:5" s="2" customFormat="1">
      <c r="E382" s="46"/>
    </row>
    <row r="383" spans="5:5" s="2" customFormat="1">
      <c r="E383" s="46"/>
    </row>
    <row r="384" spans="5:5" s="2" customFormat="1">
      <c r="E384" s="46"/>
    </row>
    <row r="385" spans="5:5" s="2" customFormat="1">
      <c r="E385" s="46"/>
    </row>
    <row r="386" spans="5:5" s="2" customFormat="1">
      <c r="E386" s="46"/>
    </row>
    <row r="387" spans="5:5" s="2" customFormat="1">
      <c r="E387" s="46"/>
    </row>
    <row r="388" spans="5:5" s="2" customFormat="1">
      <c r="E388" s="46"/>
    </row>
    <row r="389" spans="5:5" s="2" customFormat="1">
      <c r="E389" s="46"/>
    </row>
    <row r="390" spans="5:5" s="2" customFormat="1">
      <c r="E390" s="46"/>
    </row>
    <row r="391" spans="5:5" s="2" customFormat="1">
      <c r="E391" s="46"/>
    </row>
    <row r="392" spans="5:5" s="2" customFormat="1">
      <c r="E392" s="46"/>
    </row>
    <row r="393" spans="5:5" s="2" customFormat="1">
      <c r="E393" s="46"/>
    </row>
    <row r="394" spans="5:5" s="2" customFormat="1">
      <c r="E394" s="46"/>
    </row>
    <row r="395" spans="5:5" s="2" customFormat="1">
      <c r="E395" s="46"/>
    </row>
    <row r="396" spans="5:5" s="2" customFormat="1">
      <c r="E396" s="46"/>
    </row>
    <row r="397" spans="5:5" s="2" customFormat="1">
      <c r="E397" s="46"/>
    </row>
    <row r="398" spans="5:5" s="2" customFormat="1">
      <c r="E398" s="46"/>
    </row>
    <row r="399" spans="5:5" s="2" customFormat="1">
      <c r="E399" s="46"/>
    </row>
    <row r="400" spans="5:5" s="2" customFormat="1">
      <c r="E400" s="46"/>
    </row>
    <row r="401" spans="5:5" s="2" customFormat="1">
      <c r="E401" s="46"/>
    </row>
    <row r="402" spans="5:5" s="2" customFormat="1">
      <c r="E402" s="46"/>
    </row>
    <row r="403" spans="5:5" s="2" customFormat="1">
      <c r="E403" s="46"/>
    </row>
    <row r="404" spans="5:5" s="2" customFormat="1">
      <c r="E404" s="46"/>
    </row>
    <row r="405" spans="5:5" s="2" customFormat="1">
      <c r="E405" s="46"/>
    </row>
    <row r="406" spans="5:5" s="2" customFormat="1">
      <c r="E406" s="46"/>
    </row>
    <row r="407" spans="5:5" s="2" customFormat="1">
      <c r="E407" s="46"/>
    </row>
    <row r="408" spans="5:5" s="2" customFormat="1">
      <c r="E408" s="46"/>
    </row>
    <row r="409" spans="5:5" s="2" customFormat="1">
      <c r="E409" s="46"/>
    </row>
    <row r="410" spans="5:5" s="2" customFormat="1">
      <c r="E410" s="46"/>
    </row>
    <row r="411" spans="5:5" s="2" customFormat="1">
      <c r="E411" s="46"/>
    </row>
    <row r="412" spans="5:5" s="2" customFormat="1">
      <c r="E412" s="46"/>
    </row>
    <row r="413" spans="5:5" s="2" customFormat="1">
      <c r="E413" s="46"/>
    </row>
    <row r="414" spans="5:5" s="2" customFormat="1">
      <c r="E414" s="46"/>
    </row>
    <row r="415" spans="5:5" s="2" customFormat="1">
      <c r="E415" s="46"/>
    </row>
    <row r="416" spans="5:5" s="2" customFormat="1">
      <c r="E416" s="46"/>
    </row>
    <row r="417" spans="5:5" s="2" customFormat="1">
      <c r="E417" s="46"/>
    </row>
    <row r="418" spans="5:5" s="2" customFormat="1">
      <c r="E418" s="46"/>
    </row>
    <row r="419" spans="5:5" s="2" customFormat="1">
      <c r="E419" s="46"/>
    </row>
    <row r="420" spans="5:5" s="2" customFormat="1">
      <c r="E420" s="46"/>
    </row>
    <row r="421" spans="5:5" s="2" customFormat="1">
      <c r="E421" s="46"/>
    </row>
    <row r="422" spans="5:5" s="2" customFormat="1">
      <c r="E422" s="46"/>
    </row>
    <row r="423" spans="5:5" s="2" customFormat="1">
      <c r="E423" s="46"/>
    </row>
    <row r="424" spans="5:5" s="2" customFormat="1">
      <c r="E424" s="46"/>
    </row>
    <row r="425" spans="5:5" s="2" customFormat="1">
      <c r="E425" s="46"/>
    </row>
    <row r="426" spans="5:5" s="2" customFormat="1">
      <c r="E426" s="46"/>
    </row>
    <row r="427" spans="5:5" s="2" customFormat="1">
      <c r="E427" s="46"/>
    </row>
    <row r="428" spans="5:5" s="2" customFormat="1">
      <c r="E428" s="46"/>
    </row>
    <row r="429" spans="5:5" s="2" customFormat="1">
      <c r="E429" s="46"/>
    </row>
    <row r="430" spans="5:5" s="2" customFormat="1">
      <c r="E430" s="46"/>
    </row>
    <row r="431" spans="5:5" s="2" customFormat="1">
      <c r="E431" s="46"/>
    </row>
    <row r="432" spans="5:5" s="2" customFormat="1">
      <c r="E432" s="46"/>
    </row>
    <row r="433" spans="5:5" s="2" customFormat="1">
      <c r="E433" s="46"/>
    </row>
    <row r="434" spans="5:5" s="2" customFormat="1">
      <c r="E434" s="46"/>
    </row>
    <row r="435" spans="5:5" s="2" customFormat="1">
      <c r="E435" s="46"/>
    </row>
    <row r="436" spans="5:5" s="2" customFormat="1">
      <c r="E436" s="46"/>
    </row>
    <row r="437" spans="5:5" s="2" customFormat="1">
      <c r="E437" s="46"/>
    </row>
    <row r="438" spans="5:5" s="2" customFormat="1">
      <c r="E438" s="46"/>
    </row>
    <row r="439" spans="5:5" s="2" customFormat="1">
      <c r="E439" s="46"/>
    </row>
    <row r="440" spans="5:5" s="2" customFormat="1">
      <c r="E440" s="46"/>
    </row>
    <row r="441" spans="5:5" s="2" customFormat="1">
      <c r="E441" s="46"/>
    </row>
    <row r="442" spans="5:5" s="2" customFormat="1">
      <c r="E442" s="46"/>
    </row>
    <row r="443" spans="5:5" s="2" customFormat="1">
      <c r="E443" s="46"/>
    </row>
    <row r="444" spans="5:5" s="2" customFormat="1">
      <c r="E444" s="46"/>
    </row>
    <row r="445" spans="5:5" s="2" customFormat="1">
      <c r="E445" s="46"/>
    </row>
    <row r="446" spans="5:5" s="2" customFormat="1">
      <c r="E446" s="46"/>
    </row>
    <row r="447" spans="5:5" s="2" customFormat="1">
      <c r="E447" s="46"/>
    </row>
    <row r="448" spans="5:5" s="2" customFormat="1">
      <c r="E448" s="46"/>
    </row>
    <row r="449" spans="5:5" s="2" customFormat="1">
      <c r="E449" s="46"/>
    </row>
    <row r="450" spans="5:5" s="2" customFormat="1">
      <c r="E450" s="46"/>
    </row>
    <row r="451" spans="5:5" s="2" customFormat="1">
      <c r="E451" s="46"/>
    </row>
    <row r="452" spans="5:5" s="2" customFormat="1">
      <c r="E452" s="46"/>
    </row>
    <row r="453" spans="5:5" s="2" customFormat="1">
      <c r="E453" s="46"/>
    </row>
    <row r="454" spans="5:5" s="2" customFormat="1">
      <c r="E454" s="46"/>
    </row>
    <row r="455" spans="5:5" s="2" customFormat="1">
      <c r="E455" s="46"/>
    </row>
    <row r="456" spans="5:5" s="2" customFormat="1">
      <c r="E456" s="46"/>
    </row>
    <row r="457" spans="5:5" s="2" customFormat="1">
      <c r="E457" s="46"/>
    </row>
    <row r="458" spans="5:5" s="2" customFormat="1">
      <c r="E458" s="46"/>
    </row>
    <row r="459" spans="5:5" s="2" customFormat="1">
      <c r="E459" s="46"/>
    </row>
    <row r="460" spans="5:5" s="2" customFormat="1">
      <c r="E460" s="46"/>
    </row>
    <row r="461" spans="5:5" s="2" customFormat="1">
      <c r="E461" s="46"/>
    </row>
    <row r="462" spans="5:5" s="2" customFormat="1">
      <c r="E462" s="46"/>
    </row>
    <row r="463" spans="5:5" s="2" customFormat="1">
      <c r="E463" s="46"/>
    </row>
    <row r="464" spans="5:5" s="2" customFormat="1">
      <c r="E464" s="46"/>
    </row>
    <row r="465" spans="5:5" s="2" customFormat="1">
      <c r="E465" s="46"/>
    </row>
    <row r="466" spans="5:5" s="2" customFormat="1">
      <c r="E466" s="46"/>
    </row>
    <row r="467" spans="5:5" s="2" customFormat="1">
      <c r="E467" s="46"/>
    </row>
    <row r="468" spans="5:5" s="2" customFormat="1">
      <c r="E468" s="46"/>
    </row>
    <row r="469" spans="5:5" s="2" customFormat="1">
      <c r="E469" s="46"/>
    </row>
    <row r="470" spans="5:5" s="2" customFormat="1">
      <c r="E470" s="46"/>
    </row>
    <row r="471" spans="5:5" s="2" customFormat="1">
      <c r="E471" s="46"/>
    </row>
    <row r="472" spans="5:5" s="2" customFormat="1">
      <c r="E472" s="46"/>
    </row>
    <row r="473" spans="5:5" s="2" customFormat="1">
      <c r="E473" s="46"/>
    </row>
    <row r="474" spans="5:5" s="2" customFormat="1">
      <c r="E474" s="46"/>
    </row>
    <row r="475" spans="5:5" s="2" customFormat="1">
      <c r="E475" s="46"/>
    </row>
    <row r="476" spans="5:5" s="2" customFormat="1">
      <c r="E476" s="46"/>
    </row>
    <row r="477" spans="5:5" s="2" customFormat="1">
      <c r="E477" s="46"/>
    </row>
    <row r="478" spans="5:5" s="2" customFormat="1">
      <c r="E478" s="46"/>
    </row>
    <row r="479" spans="5:5" s="2" customFormat="1">
      <c r="E479" s="46"/>
    </row>
    <row r="480" spans="5:5" s="2" customFormat="1">
      <c r="E480" s="46"/>
    </row>
    <row r="481" spans="5:5" s="2" customFormat="1">
      <c r="E481" s="46"/>
    </row>
    <row r="482" spans="5:5" s="2" customFormat="1">
      <c r="E482" s="46"/>
    </row>
    <row r="483" spans="5:5" s="2" customFormat="1">
      <c r="E483" s="46"/>
    </row>
    <row r="484" spans="5:5" s="2" customFormat="1">
      <c r="E484" s="46"/>
    </row>
    <row r="485" spans="5:5" s="2" customFormat="1">
      <c r="E485" s="46"/>
    </row>
    <row r="486" spans="5:5" s="2" customFormat="1">
      <c r="E486" s="46"/>
    </row>
    <row r="487" spans="5:5" s="2" customFormat="1">
      <c r="E487" s="46"/>
    </row>
    <row r="488" spans="5:5" s="2" customFormat="1">
      <c r="E488" s="46"/>
    </row>
    <row r="489" spans="5:5" s="2" customFormat="1">
      <c r="E489" s="46"/>
    </row>
    <row r="490" spans="5:5" s="2" customFormat="1">
      <c r="E490" s="46"/>
    </row>
    <row r="491" spans="5:5" s="2" customFormat="1">
      <c r="E491" s="46"/>
    </row>
    <row r="492" spans="5:5" s="2" customFormat="1">
      <c r="E492" s="46"/>
    </row>
    <row r="493" spans="5:5" s="2" customFormat="1">
      <c r="E493" s="46"/>
    </row>
    <row r="494" spans="5:5" s="2" customFormat="1">
      <c r="E494" s="46"/>
    </row>
    <row r="495" spans="5:5" s="2" customFormat="1">
      <c r="E495" s="46"/>
    </row>
    <row r="496" spans="5:5" s="2" customFormat="1">
      <c r="E496" s="46"/>
    </row>
    <row r="497" spans="5:5" s="2" customFormat="1">
      <c r="E497" s="46"/>
    </row>
    <row r="498" spans="5:5" s="2" customFormat="1">
      <c r="E498" s="46"/>
    </row>
    <row r="499" spans="5:5" s="2" customFormat="1">
      <c r="E499" s="46"/>
    </row>
    <row r="500" spans="5:5" s="2" customFormat="1">
      <c r="E500" s="46"/>
    </row>
    <row r="501" spans="5:5" s="2" customFormat="1">
      <c r="E501" s="46"/>
    </row>
    <row r="502" spans="5:5" s="2" customFormat="1">
      <c r="E502" s="46"/>
    </row>
    <row r="503" spans="5:5" s="2" customFormat="1">
      <c r="E503" s="46"/>
    </row>
    <row r="504" spans="5:5" s="2" customFormat="1">
      <c r="E504" s="46"/>
    </row>
    <row r="505" spans="5:5" s="2" customFormat="1">
      <c r="E505" s="46"/>
    </row>
    <row r="506" spans="5:5" s="2" customFormat="1">
      <c r="E506" s="46"/>
    </row>
    <row r="507" spans="5:5" s="2" customFormat="1">
      <c r="E507" s="46"/>
    </row>
    <row r="508" spans="5:5" s="2" customFormat="1">
      <c r="E508" s="46"/>
    </row>
    <row r="509" spans="5:5" s="2" customFormat="1">
      <c r="E509" s="46"/>
    </row>
    <row r="510" spans="5:5" s="2" customFormat="1">
      <c r="E510" s="46"/>
    </row>
    <row r="511" spans="5:5" s="2" customFormat="1">
      <c r="E511" s="46"/>
    </row>
    <row r="512" spans="5:5" s="2" customFormat="1">
      <c r="E512" s="46"/>
    </row>
    <row r="513" spans="5:5" s="2" customFormat="1">
      <c r="E513" s="46"/>
    </row>
    <row r="514" spans="5:5" s="2" customFormat="1">
      <c r="E514" s="46"/>
    </row>
    <row r="515" spans="5:5" s="2" customFormat="1">
      <c r="E515" s="46"/>
    </row>
    <row r="516" spans="5:5" s="2" customFormat="1">
      <c r="E516" s="46"/>
    </row>
    <row r="517" spans="5:5" s="2" customFormat="1">
      <c r="E517" s="46"/>
    </row>
    <row r="518" spans="5:5" s="2" customFormat="1">
      <c r="E518" s="46"/>
    </row>
    <row r="519" spans="5:5" s="2" customFormat="1">
      <c r="E519" s="46"/>
    </row>
    <row r="520" spans="5:5" s="2" customFormat="1">
      <c r="E520" s="46"/>
    </row>
    <row r="521" spans="5:5" s="2" customFormat="1">
      <c r="E521" s="46"/>
    </row>
    <row r="522" spans="5:5" s="2" customFormat="1">
      <c r="E522" s="46"/>
    </row>
    <row r="523" spans="5:5" s="2" customFormat="1">
      <c r="E523" s="46"/>
    </row>
    <row r="524" spans="5:5" s="2" customFormat="1">
      <c r="E524" s="46"/>
    </row>
    <row r="525" spans="5:5" s="2" customFormat="1">
      <c r="E525" s="46"/>
    </row>
    <row r="526" spans="5:5" s="2" customFormat="1">
      <c r="E526" s="46"/>
    </row>
    <row r="527" spans="5:5" s="2" customFormat="1">
      <c r="E527" s="46"/>
    </row>
    <row r="528" spans="5:5" s="2" customFormat="1">
      <c r="E528" s="46"/>
    </row>
    <row r="529" spans="5:5" s="2" customFormat="1">
      <c r="E529" s="46"/>
    </row>
    <row r="530" spans="5:5" s="2" customFormat="1">
      <c r="E530" s="46"/>
    </row>
    <row r="531" spans="5:5" s="2" customFormat="1">
      <c r="E531" s="46"/>
    </row>
    <row r="532" spans="5:5" s="2" customFormat="1">
      <c r="E532" s="46"/>
    </row>
    <row r="533" spans="5:5" s="2" customFormat="1">
      <c r="E533" s="46"/>
    </row>
    <row r="534" spans="5:5" s="2" customFormat="1">
      <c r="E534" s="46"/>
    </row>
    <row r="535" spans="5:5" s="2" customFormat="1">
      <c r="E535" s="46"/>
    </row>
    <row r="536" spans="5:5" s="2" customFormat="1">
      <c r="E536" s="46"/>
    </row>
    <row r="537" spans="5:5" s="2" customFormat="1">
      <c r="E537" s="46"/>
    </row>
    <row r="538" spans="5:5" s="2" customFormat="1">
      <c r="E538" s="46"/>
    </row>
    <row r="539" spans="5:5" s="2" customFormat="1">
      <c r="E539" s="46"/>
    </row>
    <row r="540" spans="5:5" s="2" customFormat="1">
      <c r="E540" s="46"/>
    </row>
    <row r="541" spans="5:5" s="2" customFormat="1">
      <c r="E541" s="46"/>
    </row>
    <row r="542" spans="5:5" s="2" customFormat="1">
      <c r="E542" s="46"/>
    </row>
    <row r="543" spans="5:5" s="2" customFormat="1">
      <c r="E543" s="46"/>
    </row>
    <row r="544" spans="5:5" s="2" customFormat="1">
      <c r="E544" s="46"/>
    </row>
    <row r="545" spans="5:5" s="2" customFormat="1">
      <c r="E545" s="46"/>
    </row>
    <row r="546" spans="5:5" s="2" customFormat="1">
      <c r="E546" s="46"/>
    </row>
    <row r="547" spans="5:5" s="2" customFormat="1">
      <c r="E547" s="46"/>
    </row>
    <row r="548" spans="5:5" s="2" customFormat="1">
      <c r="E548" s="46"/>
    </row>
    <row r="549" spans="5:5" s="2" customFormat="1">
      <c r="E549" s="46"/>
    </row>
    <row r="550" spans="5:5" s="2" customFormat="1">
      <c r="E550" s="46"/>
    </row>
    <row r="551" spans="5:5" s="2" customFormat="1">
      <c r="E551" s="46"/>
    </row>
    <row r="552" spans="5:5" s="2" customFormat="1">
      <c r="E552" s="46"/>
    </row>
    <row r="553" spans="5:5" s="2" customFormat="1">
      <c r="E553" s="46"/>
    </row>
    <row r="554" spans="5:5" s="2" customFormat="1">
      <c r="E554" s="46"/>
    </row>
    <row r="555" spans="5:5" s="2" customFormat="1">
      <c r="E555" s="46"/>
    </row>
    <row r="556" spans="5:5" s="2" customFormat="1">
      <c r="E556" s="46"/>
    </row>
    <row r="557" spans="5:5" s="2" customFormat="1">
      <c r="E557" s="46"/>
    </row>
    <row r="558" spans="5:5" s="2" customFormat="1">
      <c r="E558" s="46"/>
    </row>
    <row r="559" spans="5:5" s="2" customFormat="1">
      <c r="E559" s="46"/>
    </row>
    <row r="560" spans="5:5" s="2" customFormat="1">
      <c r="E560" s="46"/>
    </row>
    <row r="561" spans="5:5" s="2" customFormat="1">
      <c r="E561" s="46"/>
    </row>
    <row r="562" spans="5:5" s="2" customFormat="1">
      <c r="E562" s="46"/>
    </row>
    <row r="563" spans="5:5" s="2" customFormat="1">
      <c r="E563" s="46"/>
    </row>
    <row r="564" spans="5:5" s="2" customFormat="1">
      <c r="E564" s="46"/>
    </row>
    <row r="565" spans="5:5" s="2" customFormat="1">
      <c r="E565" s="46"/>
    </row>
    <row r="566" spans="5:5" s="2" customFormat="1">
      <c r="E566" s="46"/>
    </row>
    <row r="567" spans="5:5" s="2" customFormat="1">
      <c r="E567" s="46"/>
    </row>
    <row r="568" spans="5:5" s="2" customFormat="1">
      <c r="E568" s="46"/>
    </row>
    <row r="569" spans="5:5" s="2" customFormat="1">
      <c r="E569" s="46"/>
    </row>
    <row r="570" spans="5:5" s="2" customFormat="1">
      <c r="E570" s="46"/>
    </row>
    <row r="571" spans="5:5" s="2" customFormat="1">
      <c r="E571" s="46"/>
    </row>
    <row r="572" spans="5:5" s="2" customFormat="1">
      <c r="E572" s="46"/>
    </row>
    <row r="573" spans="5:5" s="2" customFormat="1">
      <c r="E573" s="46"/>
    </row>
    <row r="574" spans="5:5" s="2" customFormat="1">
      <c r="E574" s="46"/>
    </row>
    <row r="575" spans="5:5" s="2" customFormat="1">
      <c r="E575" s="46"/>
    </row>
    <row r="576" spans="5:5" s="2" customFormat="1">
      <c r="E576" s="46"/>
    </row>
    <row r="577" spans="5:5" s="2" customFormat="1">
      <c r="E577" s="46"/>
    </row>
    <row r="578" spans="5:5" s="2" customFormat="1">
      <c r="E578" s="46"/>
    </row>
    <row r="579" spans="5:5" s="2" customFormat="1">
      <c r="E579" s="46"/>
    </row>
    <row r="580" spans="5:5" s="2" customFormat="1">
      <c r="E580" s="46"/>
    </row>
    <row r="581" spans="5:5" s="2" customFormat="1">
      <c r="E581" s="46"/>
    </row>
    <row r="582" spans="5:5" s="2" customFormat="1">
      <c r="E582" s="46"/>
    </row>
    <row r="583" spans="5:5" s="2" customFormat="1">
      <c r="E583" s="46"/>
    </row>
    <row r="584" spans="5:5" s="2" customFormat="1">
      <c r="E584" s="46"/>
    </row>
    <row r="585" spans="5:5" s="2" customFormat="1">
      <c r="E585" s="46"/>
    </row>
    <row r="586" spans="5:5" s="2" customFormat="1">
      <c r="E586" s="46"/>
    </row>
    <row r="587" spans="5:5" s="2" customFormat="1">
      <c r="E587" s="46"/>
    </row>
    <row r="588" spans="5:5" s="2" customFormat="1">
      <c r="E588" s="46"/>
    </row>
    <row r="589" spans="5:5" s="2" customFormat="1">
      <c r="E589" s="46"/>
    </row>
    <row r="590" spans="5:5" s="2" customFormat="1">
      <c r="E590" s="46"/>
    </row>
    <row r="591" spans="5:5" s="2" customFormat="1">
      <c r="E591" s="46"/>
    </row>
    <row r="592" spans="5:5" s="2" customFormat="1">
      <c r="E592" s="46"/>
    </row>
    <row r="593" spans="5:5" s="2" customFormat="1">
      <c r="E593" s="46"/>
    </row>
    <row r="594" spans="5:5" s="2" customFormat="1">
      <c r="E594" s="46"/>
    </row>
    <row r="595" spans="5:5" s="2" customFormat="1">
      <c r="E595" s="46"/>
    </row>
    <row r="596" spans="5:5" s="2" customFormat="1">
      <c r="E596" s="46"/>
    </row>
    <row r="597" spans="5:5" s="2" customFormat="1">
      <c r="E597" s="46"/>
    </row>
    <row r="598" spans="5:5" s="2" customFormat="1">
      <c r="E598" s="46"/>
    </row>
    <row r="599" spans="5:5" s="2" customFormat="1">
      <c r="E599" s="46"/>
    </row>
    <row r="600" spans="5:5" s="2" customFormat="1">
      <c r="E600" s="46"/>
    </row>
    <row r="601" spans="5:5" s="2" customFormat="1">
      <c r="E601" s="46"/>
    </row>
    <row r="602" spans="5:5" s="2" customFormat="1">
      <c r="E602" s="46"/>
    </row>
    <row r="603" spans="5:5" s="2" customFormat="1">
      <c r="E603" s="46"/>
    </row>
    <row r="604" spans="5:5" s="2" customFormat="1">
      <c r="E604" s="46"/>
    </row>
    <row r="605" spans="5:5" s="2" customFormat="1">
      <c r="E605" s="46"/>
    </row>
    <row r="606" spans="5:5" s="2" customFormat="1">
      <c r="E606" s="46"/>
    </row>
    <row r="607" spans="5:5" s="2" customFormat="1">
      <c r="E607" s="46"/>
    </row>
    <row r="608" spans="5:5" s="2" customFormat="1">
      <c r="E608" s="46"/>
    </row>
    <row r="609" spans="5:5" s="2" customFormat="1">
      <c r="E609" s="46"/>
    </row>
    <row r="610" spans="5:5" s="2" customFormat="1">
      <c r="E610" s="46"/>
    </row>
    <row r="611" spans="5:5" s="2" customFormat="1">
      <c r="E611" s="46"/>
    </row>
    <row r="612" spans="5:5" s="2" customFormat="1">
      <c r="E612" s="46"/>
    </row>
    <row r="613" spans="5:5" s="2" customFormat="1">
      <c r="E613" s="46"/>
    </row>
    <row r="614" spans="5:5" s="2" customFormat="1">
      <c r="E614" s="46"/>
    </row>
    <row r="615" spans="5:5" s="2" customFormat="1">
      <c r="E615" s="46"/>
    </row>
    <row r="616" spans="5:5" s="2" customFormat="1">
      <c r="E616" s="46"/>
    </row>
    <row r="617" spans="5:5" s="2" customFormat="1">
      <c r="E617" s="46"/>
    </row>
    <row r="618" spans="5:5" s="2" customFormat="1">
      <c r="E618" s="46"/>
    </row>
    <row r="619" spans="5:5" s="2" customFormat="1">
      <c r="E619" s="46"/>
    </row>
    <row r="620" spans="5:5" s="2" customFormat="1">
      <c r="E620" s="46"/>
    </row>
    <row r="621" spans="5:5" s="2" customFormat="1">
      <c r="E621" s="46"/>
    </row>
    <row r="622" spans="5:5" s="2" customFormat="1">
      <c r="E622" s="46"/>
    </row>
    <row r="623" spans="5:5" s="2" customFormat="1">
      <c r="E623" s="46"/>
    </row>
    <row r="624" spans="5:5" s="2" customFormat="1">
      <c r="E624" s="46"/>
    </row>
    <row r="625" spans="5:5" s="2" customFormat="1">
      <c r="E625" s="46"/>
    </row>
    <row r="626" spans="5:5" s="2" customFormat="1">
      <c r="E626" s="46"/>
    </row>
    <row r="627" spans="5:5" s="2" customFormat="1">
      <c r="E627" s="46"/>
    </row>
    <row r="628" spans="5:5" s="2" customFormat="1">
      <c r="E628" s="46"/>
    </row>
    <row r="629" spans="5:5" s="2" customFormat="1">
      <c r="E629" s="46"/>
    </row>
    <row r="630" spans="5:5" s="2" customFormat="1">
      <c r="E630" s="46"/>
    </row>
    <row r="631" spans="5:5" s="2" customFormat="1">
      <c r="E631" s="46"/>
    </row>
    <row r="632" spans="5:5" s="2" customFormat="1">
      <c r="E632" s="46"/>
    </row>
    <row r="633" spans="5:5" s="2" customFormat="1">
      <c r="E633" s="46"/>
    </row>
    <row r="634" spans="5:5" s="2" customFormat="1">
      <c r="E634" s="46"/>
    </row>
    <row r="635" spans="5:5" s="2" customFormat="1">
      <c r="E635" s="46"/>
    </row>
    <row r="636" spans="5:5" s="2" customFormat="1">
      <c r="E636" s="46"/>
    </row>
    <row r="637" spans="5:5" s="2" customFormat="1">
      <c r="E637" s="46"/>
    </row>
    <row r="638" spans="5:5" s="2" customFormat="1">
      <c r="E638" s="46"/>
    </row>
    <row r="639" spans="5:5" s="2" customFormat="1">
      <c r="E639" s="46"/>
    </row>
    <row r="640" spans="5:5" s="2" customFormat="1">
      <c r="E640" s="46"/>
    </row>
    <row r="641" spans="5:5" s="2" customFormat="1">
      <c r="E641" s="46"/>
    </row>
    <row r="642" spans="5:5" s="2" customFormat="1">
      <c r="E642" s="46"/>
    </row>
    <row r="643" spans="5:5" s="2" customFormat="1">
      <c r="E643" s="46"/>
    </row>
    <row r="644" spans="5:5" s="2" customFormat="1">
      <c r="E644" s="46"/>
    </row>
    <row r="645" spans="5:5" s="2" customFormat="1">
      <c r="E645" s="46"/>
    </row>
    <row r="646" spans="5:5" s="2" customFormat="1">
      <c r="E646" s="46"/>
    </row>
    <row r="647" spans="5:5" s="2" customFormat="1">
      <c r="E647" s="46"/>
    </row>
    <row r="648" spans="5:5" s="2" customFormat="1">
      <c r="E648" s="46"/>
    </row>
    <row r="649" spans="5:5" s="2" customFormat="1">
      <c r="E649" s="46"/>
    </row>
    <row r="650" spans="5:5" s="2" customFormat="1">
      <c r="E650" s="46"/>
    </row>
    <row r="651" spans="5:5" s="2" customFormat="1">
      <c r="E651" s="46"/>
    </row>
    <row r="652" spans="5:5" s="2" customFormat="1">
      <c r="E652" s="46"/>
    </row>
    <row r="653" spans="5:5" s="2" customFormat="1">
      <c r="E653" s="46"/>
    </row>
    <row r="654" spans="5:5" s="2" customFormat="1">
      <c r="E654" s="46"/>
    </row>
    <row r="655" spans="5:5" s="2" customFormat="1">
      <c r="E655" s="46"/>
    </row>
    <row r="656" spans="5:5" s="2" customFormat="1">
      <c r="E656" s="46"/>
    </row>
    <row r="657" spans="5:5" s="2" customFormat="1">
      <c r="E657" s="46"/>
    </row>
    <row r="658" spans="5:5" s="2" customFormat="1">
      <c r="E658" s="46"/>
    </row>
    <row r="659" spans="5:5" s="2" customFormat="1">
      <c r="E659" s="46"/>
    </row>
    <row r="660" spans="5:5" s="2" customFormat="1">
      <c r="E660" s="46"/>
    </row>
    <row r="661" spans="5:5" s="2" customFormat="1">
      <c r="E661" s="46"/>
    </row>
    <row r="662" spans="5:5" s="2" customFormat="1">
      <c r="E662" s="46"/>
    </row>
    <row r="663" spans="5:5" s="2" customFormat="1">
      <c r="E663" s="46"/>
    </row>
    <row r="664" spans="5:5" s="2" customFormat="1">
      <c r="E664" s="46"/>
    </row>
    <row r="665" spans="5:5" s="2" customFormat="1">
      <c r="E665" s="46"/>
    </row>
    <row r="666" spans="5:5" s="2" customFormat="1">
      <c r="E666" s="46"/>
    </row>
    <row r="667" spans="5:5" s="2" customFormat="1">
      <c r="E667" s="46"/>
    </row>
    <row r="668" spans="5:5" s="2" customFormat="1">
      <c r="E668" s="46"/>
    </row>
    <row r="669" spans="5:5" s="2" customFormat="1">
      <c r="E669" s="46"/>
    </row>
    <row r="670" spans="5:5" s="2" customFormat="1">
      <c r="E670" s="46"/>
    </row>
    <row r="671" spans="5:5" s="2" customFormat="1">
      <c r="E671" s="46"/>
    </row>
    <row r="672" spans="5:5" s="2" customFormat="1">
      <c r="E672" s="46"/>
    </row>
    <row r="673" spans="5:5" s="2" customFormat="1">
      <c r="E673" s="46"/>
    </row>
    <row r="674" spans="5:5" s="2" customFormat="1">
      <c r="E674" s="46"/>
    </row>
    <row r="675" spans="5:5" s="2" customFormat="1">
      <c r="E675" s="46"/>
    </row>
    <row r="676" spans="5:5" s="2" customFormat="1">
      <c r="E676" s="46"/>
    </row>
    <row r="677" spans="5:5" s="2" customFormat="1">
      <c r="E677" s="46"/>
    </row>
    <row r="678" spans="5:5" s="2" customFormat="1">
      <c r="E678" s="46"/>
    </row>
    <row r="679" spans="5:5" s="2" customFormat="1">
      <c r="E679" s="46"/>
    </row>
    <row r="680" spans="5:5" s="2" customFormat="1">
      <c r="E680" s="46"/>
    </row>
    <row r="681" spans="5:5" s="2" customFormat="1">
      <c r="E681" s="46"/>
    </row>
    <row r="682" spans="5:5" s="2" customFormat="1">
      <c r="E682" s="46"/>
    </row>
    <row r="683" spans="5:5" s="2" customFormat="1">
      <c r="E683" s="46"/>
    </row>
    <row r="684" spans="5:5" s="2" customFormat="1">
      <c r="E684" s="46"/>
    </row>
    <row r="685" spans="5:5" s="2" customFormat="1">
      <c r="E685" s="46"/>
    </row>
    <row r="686" spans="5:5" s="2" customFormat="1">
      <c r="E686" s="46"/>
    </row>
    <row r="687" spans="5:5" s="2" customFormat="1">
      <c r="E687" s="46"/>
    </row>
    <row r="688" spans="5:5" s="2" customFormat="1">
      <c r="E688" s="46"/>
    </row>
    <row r="689" spans="5:5" s="2" customFormat="1">
      <c r="E689" s="46"/>
    </row>
    <row r="690" spans="5:5" s="2" customFormat="1">
      <c r="E690" s="46"/>
    </row>
    <row r="691" spans="5:5" s="2" customFormat="1">
      <c r="E691" s="46"/>
    </row>
    <row r="692" spans="5:5" s="2" customFormat="1">
      <c r="E692" s="46"/>
    </row>
    <row r="693" spans="5:5" s="2" customFormat="1">
      <c r="E693" s="46"/>
    </row>
    <row r="694" spans="5:5" s="2" customFormat="1">
      <c r="E694" s="46"/>
    </row>
    <row r="695" spans="5:5" s="2" customFormat="1">
      <c r="E695" s="46"/>
    </row>
    <row r="696" spans="5:5" s="2" customFormat="1">
      <c r="E696" s="46"/>
    </row>
    <row r="697" spans="5:5" s="2" customFormat="1">
      <c r="E697" s="46"/>
    </row>
    <row r="698" spans="5:5" s="2" customFormat="1">
      <c r="E698" s="46"/>
    </row>
    <row r="699" spans="5:5" s="2" customFormat="1">
      <c r="E699" s="46"/>
    </row>
    <row r="700" spans="5:5" s="2" customFormat="1">
      <c r="E700" s="46"/>
    </row>
    <row r="701" spans="5:5" s="2" customFormat="1">
      <c r="E701" s="46"/>
    </row>
    <row r="702" spans="5:5" s="2" customFormat="1">
      <c r="E702" s="46"/>
    </row>
    <row r="703" spans="5:5" s="2" customFormat="1">
      <c r="E703" s="46"/>
    </row>
    <row r="704" spans="5:5" s="2" customFormat="1">
      <c r="E704" s="46"/>
    </row>
    <row r="705" spans="5:5" s="2" customFormat="1">
      <c r="E705" s="46"/>
    </row>
    <row r="706" spans="5:5" s="2" customFormat="1">
      <c r="E706" s="46"/>
    </row>
    <row r="707" spans="5:5" s="2" customFormat="1">
      <c r="E707" s="46"/>
    </row>
    <row r="708" spans="5:5" s="2" customFormat="1">
      <c r="E708" s="46"/>
    </row>
    <row r="709" spans="5:5" s="2" customFormat="1">
      <c r="E709" s="46"/>
    </row>
    <row r="710" spans="5:5" s="2" customFormat="1">
      <c r="E710" s="46"/>
    </row>
    <row r="711" spans="5:5" s="2" customFormat="1">
      <c r="E711" s="46"/>
    </row>
    <row r="712" spans="5:5" s="2" customFormat="1">
      <c r="E712" s="46"/>
    </row>
    <row r="713" spans="5:5" s="2" customFormat="1">
      <c r="E713" s="46"/>
    </row>
    <row r="714" spans="5:5" s="2" customFormat="1">
      <c r="E714" s="46"/>
    </row>
    <row r="715" spans="5:5" s="2" customFormat="1">
      <c r="E715" s="46"/>
    </row>
    <row r="716" spans="5:5" s="2" customFormat="1">
      <c r="E716" s="46"/>
    </row>
    <row r="717" spans="5:5" s="2" customFormat="1">
      <c r="E717" s="46"/>
    </row>
    <row r="718" spans="5:5" s="2" customFormat="1">
      <c r="E718" s="46"/>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K17" sqref="K17"/>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8"/>
      <c r="C3" s="109"/>
      <c r="D3" s="109"/>
      <c r="E3" s="109"/>
      <c r="F3" s="109"/>
      <c r="G3" s="109"/>
      <c r="H3" s="109"/>
      <c r="I3" s="110"/>
    </row>
    <row r="4" spans="2:19">
      <c r="B4" s="530" t="s">
        <v>479</v>
      </c>
      <c r="C4" s="531"/>
      <c r="D4" s="531"/>
      <c r="E4" s="532" t="s">
        <v>480</v>
      </c>
      <c r="F4" s="532"/>
      <c r="G4" s="532"/>
      <c r="H4" s="532"/>
      <c r="I4" s="533"/>
      <c r="Q4" s="534" t="s">
        <v>481</v>
      </c>
      <c r="R4" s="534"/>
    </row>
    <row r="5" spans="2:19">
      <c r="B5" s="530"/>
      <c r="C5" s="531"/>
      <c r="D5" s="531"/>
      <c r="E5" s="532"/>
      <c r="F5" s="532"/>
      <c r="G5" s="532"/>
      <c r="H5" s="532"/>
      <c r="I5" s="533"/>
      <c r="Q5" s="534"/>
      <c r="R5" s="534"/>
    </row>
    <row r="6" spans="2:19">
      <c r="B6" s="530"/>
      <c r="C6" s="531"/>
      <c r="D6" s="531"/>
      <c r="E6" s="532"/>
      <c r="F6" s="532"/>
      <c r="G6" s="532"/>
      <c r="H6" s="532"/>
      <c r="I6" s="533"/>
      <c r="Q6" s="534"/>
      <c r="R6" s="534"/>
    </row>
    <row r="7" spans="2:19" ht="15.75" thickBot="1">
      <c r="B7" s="111"/>
      <c r="I7" s="112"/>
    </row>
    <row r="8" spans="2:19" ht="62.25" customHeight="1" thickBot="1">
      <c r="B8" s="535" t="s">
        <v>431</v>
      </c>
      <c r="C8" s="536"/>
      <c r="D8" s="55" t="s">
        <v>482</v>
      </c>
      <c r="E8" s="56">
        <v>5</v>
      </c>
      <c r="F8" s="56">
        <v>10</v>
      </c>
      <c r="G8" s="56">
        <v>15</v>
      </c>
      <c r="H8" s="56">
        <v>20</v>
      </c>
      <c r="I8" s="113">
        <v>25</v>
      </c>
      <c r="K8" s="537" t="s">
        <v>483</v>
      </c>
      <c r="L8" s="538"/>
      <c r="M8" s="538"/>
      <c r="N8" s="538"/>
      <c r="O8" s="538"/>
      <c r="P8" s="539"/>
      <c r="Q8" s="540" t="s">
        <v>484</v>
      </c>
      <c r="R8" s="540"/>
      <c r="S8" s="17" t="s">
        <v>485</v>
      </c>
    </row>
    <row r="9" spans="2:19" ht="62.25" customHeight="1" thickBot="1">
      <c r="B9" s="535"/>
      <c r="C9" s="536"/>
      <c r="D9" s="55" t="s">
        <v>486</v>
      </c>
      <c r="E9" s="57">
        <v>4</v>
      </c>
      <c r="F9" s="57">
        <v>8</v>
      </c>
      <c r="G9" s="56">
        <v>12</v>
      </c>
      <c r="H9" s="56">
        <v>16</v>
      </c>
      <c r="I9" s="113">
        <v>20</v>
      </c>
      <c r="K9" s="541" t="s">
        <v>487</v>
      </c>
      <c r="L9" s="542"/>
      <c r="M9" s="542"/>
      <c r="N9" s="542"/>
      <c r="O9" s="542"/>
      <c r="P9" s="542"/>
      <c r="Q9" s="543" t="s">
        <v>488</v>
      </c>
      <c r="R9" s="544"/>
      <c r="S9" s="17" t="s">
        <v>489</v>
      </c>
    </row>
    <row r="10" spans="2:19" ht="62.25" customHeight="1" thickBot="1">
      <c r="B10" s="535"/>
      <c r="C10" s="536"/>
      <c r="D10" s="55" t="s">
        <v>490</v>
      </c>
      <c r="E10" s="57">
        <v>3</v>
      </c>
      <c r="F10" s="57">
        <v>6</v>
      </c>
      <c r="G10" s="57">
        <v>9</v>
      </c>
      <c r="H10" s="56">
        <v>12</v>
      </c>
      <c r="I10" s="113">
        <v>15</v>
      </c>
      <c r="K10" s="545" t="s">
        <v>455</v>
      </c>
      <c r="L10" s="546"/>
      <c r="M10" s="546"/>
      <c r="N10" s="546"/>
      <c r="O10" s="546"/>
      <c r="P10" s="546"/>
      <c r="Q10" s="540" t="s">
        <v>491</v>
      </c>
      <c r="R10" s="540"/>
      <c r="S10" s="17" t="s">
        <v>492</v>
      </c>
    </row>
    <row r="11" spans="2:19" ht="62.25" customHeight="1">
      <c r="B11" s="535"/>
      <c r="C11" s="536"/>
      <c r="D11" s="55" t="s">
        <v>493</v>
      </c>
      <c r="E11" s="58">
        <v>2</v>
      </c>
      <c r="F11" s="57">
        <v>4</v>
      </c>
      <c r="G11" s="57">
        <v>6</v>
      </c>
      <c r="H11" s="56">
        <v>8</v>
      </c>
      <c r="I11" s="113">
        <v>10</v>
      </c>
      <c r="K11" s="547" t="s">
        <v>494</v>
      </c>
      <c r="L11" s="548"/>
      <c r="M11" s="548"/>
      <c r="N11" s="548"/>
      <c r="O11" s="548"/>
      <c r="P11" s="548"/>
      <c r="Q11" s="540" t="s">
        <v>411</v>
      </c>
      <c r="R11" s="549"/>
      <c r="S11" s="17" t="s">
        <v>411</v>
      </c>
    </row>
    <row r="12" spans="2:19" ht="62.25" customHeight="1">
      <c r="B12" s="535"/>
      <c r="C12" s="536"/>
      <c r="D12" s="55" t="s">
        <v>495</v>
      </c>
      <c r="E12" s="58">
        <v>1</v>
      </c>
      <c r="F12" s="58">
        <v>2</v>
      </c>
      <c r="G12" s="57">
        <v>3</v>
      </c>
      <c r="H12" s="56">
        <v>4</v>
      </c>
      <c r="I12" s="113">
        <v>5</v>
      </c>
    </row>
    <row r="13" spans="2:19" ht="62.25" customHeight="1" thickBot="1">
      <c r="B13" s="114"/>
      <c r="C13" s="528" t="s">
        <v>496</v>
      </c>
      <c r="D13" s="529"/>
      <c r="E13" s="115" t="s">
        <v>497</v>
      </c>
      <c r="F13" s="115" t="s">
        <v>498</v>
      </c>
      <c r="G13" s="115" t="s">
        <v>499</v>
      </c>
      <c r="H13" s="115" t="s">
        <v>500</v>
      </c>
      <c r="I13" s="116" t="s">
        <v>501</v>
      </c>
    </row>
    <row r="17" spans="4:6">
      <c r="D17" s="17"/>
      <c r="E17" s="17"/>
      <c r="F17" s="17"/>
    </row>
    <row r="18" spans="4:6" ht="15.75">
      <c r="D18" s="22" t="s">
        <v>502</v>
      </c>
      <c r="E18" s="117" t="s">
        <v>494</v>
      </c>
      <c r="F18" s="117">
        <v>1</v>
      </c>
    </row>
    <row r="19" spans="4:6">
      <c r="D19" s="22" t="s">
        <v>503</v>
      </c>
      <c r="E19" s="22" t="s">
        <v>494</v>
      </c>
      <c r="F19" s="22">
        <v>2</v>
      </c>
    </row>
    <row r="20" spans="4:6">
      <c r="D20" s="22" t="s">
        <v>504</v>
      </c>
      <c r="E20" s="22" t="s">
        <v>455</v>
      </c>
      <c r="F20" s="22">
        <v>2</v>
      </c>
    </row>
    <row r="21" spans="4:6">
      <c r="D21" s="22" t="s">
        <v>505</v>
      </c>
      <c r="E21" s="22" t="s">
        <v>506</v>
      </c>
      <c r="F21" s="22">
        <v>3</v>
      </c>
    </row>
    <row r="22" spans="4:6">
      <c r="D22" s="22" t="s">
        <v>507</v>
      </c>
      <c r="E22" s="22" t="s">
        <v>483</v>
      </c>
      <c r="F22" s="22">
        <v>4</v>
      </c>
    </row>
    <row r="23" spans="4:6">
      <c r="D23" s="22" t="s">
        <v>508</v>
      </c>
      <c r="E23" s="22" t="s">
        <v>494</v>
      </c>
      <c r="F23" s="22">
        <v>1</v>
      </c>
    </row>
    <row r="24" spans="4:6">
      <c r="D24" s="22" t="s">
        <v>509</v>
      </c>
      <c r="E24" s="22" t="s">
        <v>455</v>
      </c>
      <c r="F24" s="22">
        <v>2</v>
      </c>
    </row>
    <row r="25" spans="4:6">
      <c r="D25" s="22" t="s">
        <v>510</v>
      </c>
      <c r="E25" s="22" t="s">
        <v>455</v>
      </c>
      <c r="F25" s="22">
        <v>2</v>
      </c>
    </row>
    <row r="26" spans="4:6">
      <c r="D26" s="22" t="s">
        <v>511</v>
      </c>
      <c r="E26" s="22" t="s">
        <v>487</v>
      </c>
      <c r="F26" s="22">
        <v>3</v>
      </c>
    </row>
    <row r="27" spans="4:6">
      <c r="D27" s="22" t="s">
        <v>512</v>
      </c>
      <c r="E27" s="22" t="s">
        <v>483</v>
      </c>
      <c r="F27" s="22">
        <v>4</v>
      </c>
    </row>
    <row r="28" spans="4:6">
      <c r="D28" s="22" t="s">
        <v>513</v>
      </c>
      <c r="E28" s="22" t="s">
        <v>455</v>
      </c>
      <c r="F28" s="22">
        <v>2</v>
      </c>
    </row>
    <row r="29" spans="4:6">
      <c r="D29" s="22" t="s">
        <v>514</v>
      </c>
      <c r="E29" s="22" t="s">
        <v>455</v>
      </c>
      <c r="F29" s="22">
        <v>2</v>
      </c>
    </row>
    <row r="30" spans="4:6">
      <c r="D30" s="22" t="s">
        <v>515</v>
      </c>
      <c r="E30" s="22" t="s">
        <v>455</v>
      </c>
      <c r="F30" s="22">
        <v>2</v>
      </c>
    </row>
    <row r="31" spans="4:6">
      <c r="D31" s="22" t="s">
        <v>516</v>
      </c>
      <c r="E31" s="22" t="s">
        <v>487</v>
      </c>
      <c r="F31" s="22">
        <v>3</v>
      </c>
    </row>
    <row r="32" spans="4:6">
      <c r="D32" s="22" t="s">
        <v>517</v>
      </c>
      <c r="E32" s="22" t="s">
        <v>483</v>
      </c>
      <c r="F32" s="22">
        <v>4</v>
      </c>
    </row>
    <row r="33" spans="4:6">
      <c r="D33" s="22" t="s">
        <v>518</v>
      </c>
      <c r="E33" s="22" t="s">
        <v>455</v>
      </c>
      <c r="F33" s="22">
        <v>2</v>
      </c>
    </row>
    <row r="34" spans="4:6">
      <c r="D34" s="22" t="s">
        <v>519</v>
      </c>
      <c r="E34" s="22" t="s">
        <v>455</v>
      </c>
      <c r="F34" s="22">
        <v>2</v>
      </c>
    </row>
    <row r="35" spans="4:6">
      <c r="D35" s="22" t="s">
        <v>520</v>
      </c>
      <c r="E35" s="22" t="s">
        <v>487</v>
      </c>
      <c r="F35" s="22">
        <v>3</v>
      </c>
    </row>
    <row r="36" spans="4:6">
      <c r="D36" s="22" t="s">
        <v>521</v>
      </c>
      <c r="E36" s="22" t="s">
        <v>487</v>
      </c>
      <c r="F36" s="22">
        <v>3</v>
      </c>
    </row>
    <row r="37" spans="4:6">
      <c r="D37" s="22" t="s">
        <v>522</v>
      </c>
      <c r="E37" s="22" t="s">
        <v>483</v>
      </c>
      <c r="F37" s="22">
        <v>4</v>
      </c>
    </row>
    <row r="38" spans="4:6">
      <c r="D38" s="22" t="s">
        <v>523</v>
      </c>
      <c r="E38" s="22" t="s">
        <v>487</v>
      </c>
      <c r="F38" s="22">
        <v>3</v>
      </c>
    </row>
    <row r="39" spans="4:6">
      <c r="D39" s="22" t="s">
        <v>524</v>
      </c>
      <c r="E39" s="22" t="s">
        <v>487</v>
      </c>
      <c r="F39" s="22">
        <v>3</v>
      </c>
    </row>
    <row r="40" spans="4:6">
      <c r="D40" s="22" t="s">
        <v>525</v>
      </c>
      <c r="E40" s="22" t="s">
        <v>487</v>
      </c>
      <c r="F40" s="22">
        <v>3</v>
      </c>
    </row>
    <row r="41" spans="4:6">
      <c r="D41" s="22" t="s">
        <v>526</v>
      </c>
      <c r="E41" s="22" t="s">
        <v>487</v>
      </c>
      <c r="F41" s="22">
        <v>3</v>
      </c>
    </row>
    <row r="42" spans="4:6">
      <c r="D42" s="22" t="s">
        <v>527</v>
      </c>
      <c r="E42" s="22" t="s">
        <v>483</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89"/>
  <sheetViews>
    <sheetView showGridLines="0" tabSelected="1" zoomScale="90" zoomScaleNormal="90" workbookViewId="0">
      <selection activeCell="S84" sqref="S84"/>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2"/>
      <c r="B1" s="563"/>
      <c r="C1" s="566"/>
      <c r="D1" s="566"/>
      <c r="E1" s="566"/>
      <c r="F1" s="566"/>
      <c r="G1" s="566"/>
      <c r="H1" s="566"/>
      <c r="I1" s="566"/>
      <c r="J1" s="567"/>
      <c r="K1" s="561"/>
      <c r="L1" s="561"/>
      <c r="M1" s="56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4"/>
      <c r="B2" s="565"/>
      <c r="C2" s="568"/>
      <c r="D2" s="568"/>
      <c r="E2" s="568"/>
      <c r="F2" s="568"/>
      <c r="G2" s="568"/>
      <c r="H2" s="568"/>
      <c r="I2" s="568"/>
      <c r="J2" s="569"/>
      <c r="K2" s="561"/>
      <c r="L2" s="561"/>
      <c r="M2" s="56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8"/>
      <c r="D3" s="568"/>
      <c r="E3" s="568"/>
      <c r="F3" s="568"/>
      <c r="G3" s="568"/>
      <c r="H3" s="568"/>
      <c r="I3" s="568"/>
      <c r="J3" s="569"/>
      <c r="K3" s="561"/>
      <c r="L3" s="561"/>
      <c r="M3" s="56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8" t="s">
        <v>265</v>
      </c>
      <c r="B4" s="418"/>
      <c r="C4" s="423" t="s">
        <v>5</v>
      </c>
      <c r="D4" s="423"/>
      <c r="E4" s="423"/>
      <c r="F4" s="423"/>
      <c r="G4" s="423"/>
      <c r="H4" s="423"/>
      <c r="I4" s="423"/>
      <c r="J4" s="423"/>
      <c r="K4" s="423"/>
      <c r="L4" s="423"/>
      <c r="M4" s="42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8" t="s">
        <v>267</v>
      </c>
      <c r="B5" s="418"/>
      <c r="C5" s="424" t="s">
        <v>33</v>
      </c>
      <c r="D5" s="424"/>
      <c r="E5" s="424"/>
      <c r="F5" s="424"/>
      <c r="G5" s="424"/>
      <c r="H5" s="424"/>
      <c r="I5" s="424"/>
      <c r="J5" s="424"/>
      <c r="K5" s="424"/>
      <c r="L5" s="424"/>
      <c r="M5" s="42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c r="A6" s="418" t="s">
        <v>268</v>
      </c>
      <c r="B6" s="418"/>
      <c r="C6" s="602" t="s">
        <v>269</v>
      </c>
      <c r="D6" s="603"/>
      <c r="E6" s="603"/>
      <c r="F6" s="603"/>
      <c r="G6" s="603"/>
      <c r="H6" s="603"/>
      <c r="I6" s="603"/>
      <c r="J6" s="603"/>
      <c r="K6" s="603"/>
      <c r="L6" s="603"/>
      <c r="M6" s="60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97" t="s">
        <v>528</v>
      </c>
      <c r="B7" s="598"/>
      <c r="C7" s="599"/>
      <c r="D7" s="600" t="s">
        <v>529</v>
      </c>
      <c r="E7" s="600"/>
      <c r="F7" s="600"/>
      <c r="G7" s="601" t="s">
        <v>530</v>
      </c>
      <c r="H7" s="592" t="s">
        <v>531</v>
      </c>
      <c r="I7" s="594" t="s">
        <v>532</v>
      </c>
      <c r="J7" s="595"/>
      <c r="K7" s="594" t="s">
        <v>533</v>
      </c>
      <c r="L7" s="595"/>
      <c r="M7" s="596" t="s">
        <v>534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207</v>
      </c>
      <c r="C8" s="35" t="s">
        <v>209</v>
      </c>
      <c r="D8" s="28" t="s">
        <v>219</v>
      </c>
      <c r="E8" s="28" t="s">
        <v>535</v>
      </c>
      <c r="F8" s="28" t="s">
        <v>536</v>
      </c>
      <c r="G8" s="601"/>
      <c r="H8" s="593"/>
      <c r="I8" s="29" t="s">
        <v>537</v>
      </c>
      <c r="J8" s="29" t="s">
        <v>538</v>
      </c>
      <c r="K8" s="29" t="s">
        <v>539</v>
      </c>
      <c r="L8" s="29" t="s">
        <v>540</v>
      </c>
      <c r="M8" s="59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573"/>
      <c r="B9" s="574"/>
      <c r="C9" s="574"/>
      <c r="D9" s="574"/>
      <c r="E9" s="574"/>
      <c r="F9" s="574"/>
      <c r="G9" s="574"/>
      <c r="H9" s="195"/>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5">
        <f>'7- Mapa Final'!A10</f>
        <v>1</v>
      </c>
      <c r="B10" s="577" t="str">
        <f>'7- Mapa Final'!B10</f>
        <v xml:space="preserve">Ejecutar procesos de selección en los cuales los resultados  no estén acordes con los  requisitos y principios  establecidos </v>
      </c>
      <c r="C10" s="577" t="str">
        <f>'7- Mapa Final'!C10</f>
        <v>Seleccionar personal mediante procesos en los cuales no se cumplan las etapas establecidas,  se  seleccionen  aspirantes que  no cumplen con los requisitos ,  se rechacen  aspirantes que cumplen o que se asignen puntajes erróneos.</v>
      </c>
      <c r="D10" s="552" t="str">
        <f>'7- Mapa Final'!J10</f>
        <v>Muy Baja - 1</v>
      </c>
      <c r="E10" s="550" t="str">
        <f>'7- Mapa Final'!K10</f>
        <v>Menor - 2</v>
      </c>
      <c r="F10" s="554" t="str">
        <f>'7- Mapa Final'!M10</f>
        <v>Bajo - 2</v>
      </c>
      <c r="G10" s="637" t="s">
        <v>411</v>
      </c>
      <c r="H10" s="580" t="s">
        <v>541</v>
      </c>
      <c r="I10" s="583"/>
      <c r="J10" s="585" t="s">
        <v>542</v>
      </c>
      <c r="K10" s="579">
        <v>45658</v>
      </c>
      <c r="L10" s="579">
        <v>45747</v>
      </c>
      <c r="M10" s="556" t="s">
        <v>572</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6"/>
      <c r="B11" s="578"/>
      <c r="C11" s="578"/>
      <c r="D11" s="553"/>
      <c r="E11" s="551"/>
      <c r="F11" s="555"/>
      <c r="G11" s="638"/>
      <c r="H11" s="581"/>
      <c r="I11" s="559"/>
      <c r="J11" s="571"/>
      <c r="K11" s="557"/>
      <c r="L11" s="557"/>
      <c r="M11" s="55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6"/>
      <c r="B12" s="578"/>
      <c r="C12" s="578"/>
      <c r="D12" s="553"/>
      <c r="E12" s="551"/>
      <c r="F12" s="555"/>
      <c r="G12" s="638"/>
      <c r="H12" s="581"/>
      <c r="I12" s="559"/>
      <c r="J12" s="571"/>
      <c r="K12" s="557"/>
      <c r="L12" s="557"/>
      <c r="M12" s="55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6"/>
      <c r="B13" s="578"/>
      <c r="C13" s="578"/>
      <c r="D13" s="553"/>
      <c r="E13" s="551"/>
      <c r="F13" s="555"/>
      <c r="G13" s="638"/>
      <c r="H13" s="581"/>
      <c r="I13" s="559"/>
      <c r="J13" s="571"/>
      <c r="K13" s="557"/>
      <c r="L13" s="557"/>
      <c r="M13" s="55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6"/>
      <c r="B14" s="578"/>
      <c r="C14" s="578"/>
      <c r="D14" s="553"/>
      <c r="E14" s="551"/>
      <c r="F14" s="555"/>
      <c r="G14" s="638"/>
      <c r="H14" s="581"/>
      <c r="I14" s="559"/>
      <c r="J14" s="571"/>
      <c r="K14" s="557"/>
      <c r="L14" s="557"/>
      <c r="M14" s="55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6"/>
      <c r="B15" s="578"/>
      <c r="C15" s="578"/>
      <c r="D15" s="553"/>
      <c r="E15" s="551"/>
      <c r="F15" s="555"/>
      <c r="G15" s="638"/>
      <c r="H15" s="581"/>
      <c r="I15" s="559"/>
      <c r="J15" s="571"/>
      <c r="K15" s="557"/>
      <c r="L15" s="557"/>
      <c r="M15" s="55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6"/>
      <c r="B16" s="578"/>
      <c r="C16" s="578"/>
      <c r="D16" s="553"/>
      <c r="E16" s="551"/>
      <c r="F16" s="555"/>
      <c r="G16" s="638"/>
      <c r="H16" s="581"/>
      <c r="I16" s="559"/>
      <c r="J16" s="571"/>
      <c r="K16" s="557"/>
      <c r="L16" s="557"/>
      <c r="M16" s="55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6"/>
      <c r="B17" s="578"/>
      <c r="C17" s="578"/>
      <c r="D17" s="553"/>
      <c r="E17" s="551"/>
      <c r="F17" s="555"/>
      <c r="G17" s="638"/>
      <c r="H17" s="581"/>
      <c r="I17" s="559"/>
      <c r="J17" s="571"/>
      <c r="K17" s="557"/>
      <c r="L17" s="557"/>
      <c r="M17" s="55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6"/>
      <c r="B18" s="578"/>
      <c r="C18" s="578"/>
      <c r="D18" s="553"/>
      <c r="E18" s="551"/>
      <c r="F18" s="555"/>
      <c r="G18" s="638"/>
      <c r="H18" s="581"/>
      <c r="I18" s="559"/>
      <c r="J18" s="571"/>
      <c r="K18" s="557"/>
      <c r="L18" s="557"/>
      <c r="M18" s="55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54" customHeight="1" thickBot="1">
      <c r="A19" s="576"/>
      <c r="B19" s="578"/>
      <c r="C19" s="578"/>
      <c r="D19" s="553"/>
      <c r="E19" s="551"/>
      <c r="F19" s="555"/>
      <c r="G19" s="638"/>
      <c r="H19" s="582"/>
      <c r="I19" s="584"/>
      <c r="J19" s="586"/>
      <c r="K19" s="587"/>
      <c r="L19" s="557"/>
      <c r="M19" s="55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75">
        <f>'7- Mapa Final'!A20</f>
        <v>2</v>
      </c>
      <c r="B20" s="577" t="str">
        <f>'7- Mapa Final'!B20</f>
        <v xml:space="preserve">Gestionar traslados de personal sin el cumplimiento de los requisitos establecidos en los acuerdos del Consejo Superior de la Judicatura </v>
      </c>
      <c r="C20" s="577" t="str">
        <f>'7- Mapa Final'!C20</f>
        <v>Emitir conceptos de traslados sin el cumplimiento de requisitos.</v>
      </c>
      <c r="D20" s="552" t="str">
        <f>'7- Mapa Final'!J20</f>
        <v>Muy Baja - 1</v>
      </c>
      <c r="E20" s="550" t="str">
        <f>'7- Mapa Final'!K20</f>
        <v>Menor - 2</v>
      </c>
      <c r="F20" s="554" t="str">
        <f>'7- Mapa Final'!M20</f>
        <v>Bajo - 2</v>
      </c>
      <c r="G20" s="639" t="s">
        <v>411</v>
      </c>
      <c r="H20" s="556" t="s">
        <v>543</v>
      </c>
      <c r="I20" s="557"/>
      <c r="J20" s="557" t="s">
        <v>542</v>
      </c>
      <c r="K20" s="579">
        <v>45658</v>
      </c>
      <c r="L20" s="579">
        <v>45747</v>
      </c>
      <c r="M20" s="556" t="s">
        <v>573</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6"/>
      <c r="B21" s="578"/>
      <c r="C21" s="578"/>
      <c r="D21" s="553"/>
      <c r="E21" s="551"/>
      <c r="F21" s="555"/>
      <c r="G21" s="640"/>
      <c r="H21" s="557"/>
      <c r="I21" s="557"/>
      <c r="J21" s="557"/>
      <c r="K21" s="557"/>
      <c r="L21" s="557"/>
      <c r="M21" s="55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6"/>
      <c r="B22" s="578"/>
      <c r="C22" s="578"/>
      <c r="D22" s="553"/>
      <c r="E22" s="551"/>
      <c r="F22" s="555"/>
      <c r="G22" s="640"/>
      <c r="H22" s="557"/>
      <c r="I22" s="557"/>
      <c r="J22" s="557"/>
      <c r="K22" s="557"/>
      <c r="L22" s="557"/>
      <c r="M22" s="55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6"/>
      <c r="B23" s="578"/>
      <c r="C23" s="578"/>
      <c r="D23" s="553"/>
      <c r="E23" s="551"/>
      <c r="F23" s="555"/>
      <c r="G23" s="640"/>
      <c r="H23" s="557"/>
      <c r="I23" s="557"/>
      <c r="J23" s="557"/>
      <c r="K23" s="557"/>
      <c r="L23" s="557"/>
      <c r="M23" s="55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6"/>
      <c r="B24" s="578"/>
      <c r="C24" s="578"/>
      <c r="D24" s="553"/>
      <c r="E24" s="551"/>
      <c r="F24" s="555"/>
      <c r="G24" s="640"/>
      <c r="H24" s="557"/>
      <c r="I24" s="557"/>
      <c r="J24" s="557"/>
      <c r="K24" s="557"/>
      <c r="L24" s="557"/>
      <c r="M24" s="55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 customHeight="1">
      <c r="A25" s="576"/>
      <c r="B25" s="578"/>
      <c r="C25" s="578"/>
      <c r="D25" s="553"/>
      <c r="E25" s="551"/>
      <c r="F25" s="555"/>
      <c r="G25" s="640"/>
      <c r="H25" s="557"/>
      <c r="I25" s="557"/>
      <c r="J25" s="557"/>
      <c r="K25" s="557"/>
      <c r="L25" s="557"/>
      <c r="M25" s="556"/>
      <c r="N25" s="34"/>
      <c r="O25" s="34"/>
    </row>
    <row r="26" spans="1:169" ht="15" customHeight="1">
      <c r="A26" s="576"/>
      <c r="B26" s="578"/>
      <c r="C26" s="578"/>
      <c r="D26" s="553"/>
      <c r="E26" s="551"/>
      <c r="F26" s="555"/>
      <c r="G26" s="640"/>
      <c r="H26" s="557"/>
      <c r="I26" s="557"/>
      <c r="J26" s="557"/>
      <c r="K26" s="557"/>
      <c r="L26" s="557"/>
      <c r="M26" s="556"/>
      <c r="N26" s="34"/>
      <c r="O26" s="34"/>
    </row>
    <row r="27" spans="1:169" ht="15" customHeight="1">
      <c r="A27" s="576"/>
      <c r="B27" s="578"/>
      <c r="C27" s="578"/>
      <c r="D27" s="553"/>
      <c r="E27" s="551"/>
      <c r="F27" s="555"/>
      <c r="G27" s="640"/>
      <c r="H27" s="557"/>
      <c r="I27" s="557"/>
      <c r="J27" s="557"/>
      <c r="K27" s="557"/>
      <c r="L27" s="557"/>
      <c r="M27" s="556"/>
      <c r="N27" s="34"/>
      <c r="O27" s="34"/>
    </row>
    <row r="28" spans="1:169" ht="15" customHeight="1">
      <c r="A28" s="576"/>
      <c r="B28" s="578"/>
      <c r="C28" s="578"/>
      <c r="D28" s="553"/>
      <c r="E28" s="551"/>
      <c r="F28" s="555"/>
      <c r="G28" s="640"/>
      <c r="H28" s="557"/>
      <c r="I28" s="557"/>
      <c r="J28" s="557"/>
      <c r="K28" s="557"/>
      <c r="L28" s="557"/>
      <c r="M28" s="556"/>
      <c r="N28" s="34"/>
      <c r="O28" s="34"/>
    </row>
    <row r="29" spans="1:169" ht="15.75" customHeight="1" thickBot="1">
      <c r="A29" s="576"/>
      <c r="B29" s="578"/>
      <c r="C29" s="578"/>
      <c r="D29" s="553"/>
      <c r="E29" s="551"/>
      <c r="F29" s="555"/>
      <c r="G29" s="640"/>
      <c r="H29" s="557"/>
      <c r="I29" s="557"/>
      <c r="J29" s="557"/>
      <c r="K29" s="587"/>
      <c r="L29" s="557"/>
      <c r="M29" s="556"/>
      <c r="N29" s="34"/>
      <c r="O29" s="34"/>
    </row>
    <row r="30" spans="1:169" s="26" customFormat="1" ht="12.75" customHeight="1">
      <c r="A30" s="575">
        <f>'7- Mapa Final'!A30</f>
        <v>3</v>
      </c>
      <c r="B30" s="577" t="str">
        <f>'7- Mapa Final'!B30</f>
        <v xml:space="preserve">Imposibilidad de consolidar la cobertura de la carrera Judicial </v>
      </c>
      <c r="C30" s="577" t="str">
        <f>'7- Mapa Final'!C30</f>
        <v>Cuando no se dispone de la totalidad de cargos cubiertos en carrera</v>
      </c>
      <c r="D30" s="552" t="str">
        <f>'7- Mapa Final'!J30</f>
        <v>Muy Baja - 1</v>
      </c>
      <c r="E30" s="550" t="str">
        <f>'7- Mapa Final'!K30</f>
        <v>Menor - 2</v>
      </c>
      <c r="F30" s="554" t="str">
        <f>'7- Mapa Final'!M30</f>
        <v>Bajo - 2</v>
      </c>
      <c r="G30" s="637" t="s">
        <v>411</v>
      </c>
      <c r="H30" s="558" t="s">
        <v>544</v>
      </c>
      <c r="I30" s="560"/>
      <c r="J30" s="570" t="s">
        <v>542</v>
      </c>
      <c r="K30" s="579">
        <v>45658</v>
      </c>
      <c r="L30" s="579">
        <v>45747</v>
      </c>
      <c r="M30" s="556" t="s">
        <v>574</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76"/>
      <c r="B31" s="578"/>
      <c r="C31" s="578"/>
      <c r="D31" s="553"/>
      <c r="E31" s="551"/>
      <c r="F31" s="555"/>
      <c r="G31" s="638"/>
      <c r="H31" s="559"/>
      <c r="I31" s="559"/>
      <c r="J31" s="571"/>
      <c r="K31" s="557"/>
      <c r="L31" s="557"/>
      <c r="M31" s="55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76"/>
      <c r="B32" s="578"/>
      <c r="C32" s="578"/>
      <c r="D32" s="553"/>
      <c r="E32" s="551"/>
      <c r="F32" s="555"/>
      <c r="G32" s="638"/>
      <c r="H32" s="559"/>
      <c r="I32" s="559"/>
      <c r="J32" s="571"/>
      <c r="K32" s="557"/>
      <c r="L32" s="557"/>
      <c r="M32" s="55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76"/>
      <c r="B33" s="578"/>
      <c r="C33" s="578"/>
      <c r="D33" s="553"/>
      <c r="E33" s="551"/>
      <c r="F33" s="555"/>
      <c r="G33" s="638"/>
      <c r="H33" s="559"/>
      <c r="I33" s="559"/>
      <c r="J33" s="571"/>
      <c r="K33" s="557"/>
      <c r="L33" s="557"/>
      <c r="M33" s="55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76"/>
      <c r="B34" s="578"/>
      <c r="C34" s="578"/>
      <c r="D34" s="553"/>
      <c r="E34" s="551"/>
      <c r="F34" s="555"/>
      <c r="G34" s="638"/>
      <c r="H34" s="559"/>
      <c r="I34" s="559"/>
      <c r="J34" s="571"/>
      <c r="K34" s="557"/>
      <c r="L34" s="557"/>
      <c r="M34" s="55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5" customHeight="1">
      <c r="A35" s="576"/>
      <c r="B35" s="578"/>
      <c r="C35" s="578"/>
      <c r="D35" s="553"/>
      <c r="E35" s="551"/>
      <c r="F35" s="555"/>
      <c r="G35" s="638"/>
      <c r="H35" s="559"/>
      <c r="I35" s="559"/>
      <c r="J35" s="571"/>
      <c r="K35" s="557"/>
      <c r="L35" s="557"/>
      <c r="M35" s="556"/>
      <c r="N35" s="34"/>
      <c r="O35" s="34"/>
    </row>
    <row r="36" spans="1:169" ht="15" customHeight="1">
      <c r="A36" s="576"/>
      <c r="B36" s="578"/>
      <c r="C36" s="578"/>
      <c r="D36" s="553"/>
      <c r="E36" s="551"/>
      <c r="F36" s="555"/>
      <c r="G36" s="638"/>
      <c r="H36" s="559"/>
      <c r="I36" s="559"/>
      <c r="J36" s="571"/>
      <c r="K36" s="557"/>
      <c r="L36" s="557"/>
      <c r="M36" s="556"/>
      <c r="N36" s="34"/>
      <c r="O36" s="34"/>
    </row>
    <row r="37" spans="1:169" ht="15" customHeight="1">
      <c r="A37" s="576"/>
      <c r="B37" s="578"/>
      <c r="C37" s="578"/>
      <c r="D37" s="553"/>
      <c r="E37" s="551"/>
      <c r="F37" s="555"/>
      <c r="G37" s="638"/>
      <c r="H37" s="559"/>
      <c r="I37" s="559"/>
      <c r="J37" s="571"/>
      <c r="K37" s="557"/>
      <c r="L37" s="557"/>
      <c r="M37" s="556"/>
      <c r="N37" s="34"/>
      <c r="O37" s="34"/>
    </row>
    <row r="38" spans="1:169" ht="15" customHeight="1">
      <c r="A38" s="576"/>
      <c r="B38" s="578"/>
      <c r="C38" s="578"/>
      <c r="D38" s="553"/>
      <c r="E38" s="551"/>
      <c r="F38" s="555"/>
      <c r="G38" s="638"/>
      <c r="H38" s="559"/>
      <c r="I38" s="559"/>
      <c r="J38" s="571"/>
      <c r="K38" s="557"/>
      <c r="L38" s="557"/>
      <c r="M38" s="556"/>
      <c r="N38" s="34"/>
      <c r="O38" s="34"/>
    </row>
    <row r="39" spans="1:169" ht="15.75" customHeight="1" thickBot="1">
      <c r="A39" s="576"/>
      <c r="B39" s="578"/>
      <c r="C39" s="578"/>
      <c r="D39" s="553"/>
      <c r="E39" s="551"/>
      <c r="F39" s="555"/>
      <c r="G39" s="638"/>
      <c r="H39" s="559"/>
      <c r="I39" s="559"/>
      <c r="J39" s="571"/>
      <c r="K39" s="587"/>
      <c r="L39" s="557"/>
      <c r="M39" s="556"/>
      <c r="N39" s="34"/>
      <c r="O39" s="34"/>
    </row>
    <row r="40" spans="1:169" s="26" customFormat="1" ht="12.75" customHeight="1">
      <c r="A40" s="575">
        <f>'7- Mapa Final'!A40</f>
        <v>4</v>
      </c>
      <c r="B40" s="578" t="str">
        <f>'7- Mapa Final'!B40</f>
        <v xml:space="preserve">Incumplimiento de los  términos y requisitos de ley en la atención  de los requerimientos de la ciudadanía </v>
      </c>
      <c r="C40" s="578" t="str">
        <f>'7- Mapa Final'!C40</f>
        <v xml:space="preserve">Responder fuera de tiempo o sin solucionar los requerimientos de la ciudadanía </v>
      </c>
      <c r="D40" s="590" t="str">
        <f>'7- Mapa Final'!J40</f>
        <v>Muy Baja - 1</v>
      </c>
      <c r="E40" s="591" t="str">
        <f>'7- Mapa Final'!K40</f>
        <v>Menor - 2</v>
      </c>
      <c r="F40" s="555" t="str">
        <f>'7- Mapa Final'!M40</f>
        <v>Bajo - 2</v>
      </c>
      <c r="G40" s="375" t="s">
        <v>411</v>
      </c>
      <c r="H40" s="581" t="s">
        <v>545</v>
      </c>
      <c r="I40" s="559"/>
      <c r="J40" s="571" t="s">
        <v>542</v>
      </c>
      <c r="K40" s="579">
        <v>45658</v>
      </c>
      <c r="L40" s="579">
        <v>45747</v>
      </c>
      <c r="M40" s="556" t="s">
        <v>575</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76"/>
      <c r="B41" s="578"/>
      <c r="C41" s="578"/>
      <c r="D41" s="553"/>
      <c r="E41" s="551"/>
      <c r="F41" s="555"/>
      <c r="G41" s="375"/>
      <c r="H41" s="559"/>
      <c r="I41" s="559"/>
      <c r="J41" s="571"/>
      <c r="K41" s="557"/>
      <c r="L41" s="557"/>
      <c r="M41" s="55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76"/>
      <c r="B42" s="578"/>
      <c r="C42" s="578"/>
      <c r="D42" s="553"/>
      <c r="E42" s="551"/>
      <c r="F42" s="555"/>
      <c r="G42" s="375"/>
      <c r="H42" s="559"/>
      <c r="I42" s="559"/>
      <c r="J42" s="571"/>
      <c r="K42" s="557"/>
      <c r="L42" s="557"/>
      <c r="M42" s="55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76"/>
      <c r="B43" s="578"/>
      <c r="C43" s="578"/>
      <c r="D43" s="553"/>
      <c r="E43" s="551"/>
      <c r="F43" s="555"/>
      <c r="G43" s="375"/>
      <c r="H43" s="559"/>
      <c r="I43" s="559"/>
      <c r="J43" s="571"/>
      <c r="K43" s="557"/>
      <c r="L43" s="557"/>
      <c r="M43" s="55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76"/>
      <c r="B44" s="578"/>
      <c r="C44" s="578"/>
      <c r="D44" s="553"/>
      <c r="E44" s="551"/>
      <c r="F44" s="555"/>
      <c r="G44" s="375"/>
      <c r="H44" s="559"/>
      <c r="I44" s="559"/>
      <c r="J44" s="571"/>
      <c r="K44" s="557"/>
      <c r="L44" s="557"/>
      <c r="M44" s="55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76"/>
      <c r="B45" s="578"/>
      <c r="C45" s="578"/>
      <c r="D45" s="553"/>
      <c r="E45" s="551"/>
      <c r="F45" s="555"/>
      <c r="G45" s="375"/>
      <c r="H45" s="559"/>
      <c r="I45" s="559"/>
      <c r="J45" s="571"/>
      <c r="K45" s="557"/>
      <c r="L45" s="557"/>
      <c r="M45" s="556"/>
      <c r="N45" s="34"/>
      <c r="O45" s="34"/>
    </row>
    <row r="46" spans="1:169">
      <c r="A46" s="576"/>
      <c r="B46" s="578"/>
      <c r="C46" s="578"/>
      <c r="D46" s="553"/>
      <c r="E46" s="551"/>
      <c r="F46" s="555"/>
      <c r="G46" s="375"/>
      <c r="H46" s="559"/>
      <c r="I46" s="559"/>
      <c r="J46" s="571"/>
      <c r="K46" s="557"/>
      <c r="L46" s="557"/>
      <c r="M46" s="556"/>
      <c r="N46" s="34"/>
      <c r="O46" s="34"/>
    </row>
    <row r="47" spans="1:169">
      <c r="A47" s="576"/>
      <c r="B47" s="578"/>
      <c r="C47" s="578"/>
      <c r="D47" s="553"/>
      <c r="E47" s="551"/>
      <c r="F47" s="555"/>
      <c r="G47" s="375"/>
      <c r="H47" s="559"/>
      <c r="I47" s="559"/>
      <c r="J47" s="571"/>
      <c r="K47" s="557"/>
      <c r="L47" s="557"/>
      <c r="M47" s="556"/>
      <c r="N47" s="34"/>
      <c r="O47" s="34"/>
    </row>
    <row r="48" spans="1:169">
      <c r="A48" s="576"/>
      <c r="B48" s="578"/>
      <c r="C48" s="578"/>
      <c r="D48" s="553"/>
      <c r="E48" s="551"/>
      <c r="F48" s="555"/>
      <c r="G48" s="375"/>
      <c r="H48" s="559"/>
      <c r="I48" s="559"/>
      <c r="J48" s="571"/>
      <c r="K48" s="557"/>
      <c r="L48" s="557"/>
      <c r="M48" s="556"/>
      <c r="N48" s="34"/>
      <c r="O48" s="34"/>
    </row>
    <row r="49" spans="1:169" ht="15.75" thickBot="1">
      <c r="A49" s="576"/>
      <c r="B49" s="578"/>
      <c r="C49" s="578"/>
      <c r="D49" s="553"/>
      <c r="E49" s="551"/>
      <c r="F49" s="612"/>
      <c r="G49" s="375"/>
      <c r="H49" s="584"/>
      <c r="I49" s="584"/>
      <c r="J49" s="586"/>
      <c r="K49" s="587"/>
      <c r="L49" s="557"/>
      <c r="M49" s="605"/>
      <c r="N49" s="34"/>
      <c r="O49" s="34"/>
    </row>
    <row r="50" spans="1:169" s="26" customFormat="1" ht="12.75">
      <c r="A50" s="575">
        <f>'7- Mapa Final'!A50</f>
        <v>5</v>
      </c>
      <c r="B50" s="578" t="str">
        <f>'7- Mapa Final'!B50</f>
        <v>Recibir dádivas o beneficios a nombre propio o de terceros para seleccionar o, rechazar aspirantes sin el lleno de los requisitos o asignar puntajes erróneos</v>
      </c>
      <c r="C50" s="578"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590" t="str">
        <f>'7- Mapa Final'!J50</f>
        <v>Muy Baja - 1</v>
      </c>
      <c r="E50" s="606" t="str">
        <f>'7- Mapa Final'!K50</f>
        <v>Moderado - 3</v>
      </c>
      <c r="F50" s="608" t="str">
        <f>'7- Mapa Final'!M50</f>
        <v>Moderado - 3</v>
      </c>
      <c r="G50" s="609" t="s">
        <v>411</v>
      </c>
      <c r="H50" s="557" t="s">
        <v>546</v>
      </c>
      <c r="I50" s="557"/>
      <c r="J50" s="557" t="s">
        <v>542</v>
      </c>
      <c r="K50" s="579">
        <v>45658</v>
      </c>
      <c r="L50" s="579">
        <v>45747</v>
      </c>
      <c r="M50" s="556" t="s">
        <v>547</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 r="A51" s="576"/>
      <c r="B51" s="578"/>
      <c r="C51" s="578"/>
      <c r="D51" s="553"/>
      <c r="E51" s="607"/>
      <c r="F51" s="608"/>
      <c r="G51" s="609"/>
      <c r="H51" s="557"/>
      <c r="I51" s="557"/>
      <c r="J51" s="557"/>
      <c r="K51" s="557"/>
      <c r="L51" s="557"/>
      <c r="M51" s="55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 r="A52" s="576"/>
      <c r="B52" s="578"/>
      <c r="C52" s="578"/>
      <c r="D52" s="553"/>
      <c r="E52" s="607"/>
      <c r="F52" s="608"/>
      <c r="G52" s="609"/>
      <c r="H52" s="557"/>
      <c r="I52" s="557"/>
      <c r="J52" s="557"/>
      <c r="K52" s="557"/>
      <c r="L52" s="557"/>
      <c r="M52" s="55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 r="A53" s="576"/>
      <c r="B53" s="578"/>
      <c r="C53" s="578"/>
      <c r="D53" s="553"/>
      <c r="E53" s="607"/>
      <c r="F53" s="608"/>
      <c r="G53" s="609"/>
      <c r="H53" s="557"/>
      <c r="I53" s="557"/>
      <c r="J53" s="557"/>
      <c r="K53" s="557"/>
      <c r="L53" s="557"/>
      <c r="M53" s="55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76"/>
      <c r="B54" s="578"/>
      <c r="C54" s="578"/>
      <c r="D54" s="553"/>
      <c r="E54" s="607"/>
      <c r="F54" s="608"/>
      <c r="G54" s="609"/>
      <c r="H54" s="557"/>
      <c r="I54" s="557"/>
      <c r="J54" s="557"/>
      <c r="K54" s="557"/>
      <c r="L54" s="557"/>
      <c r="M54" s="556"/>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76"/>
      <c r="B55" s="578"/>
      <c r="C55" s="578"/>
      <c r="D55" s="553"/>
      <c r="E55" s="607"/>
      <c r="F55" s="608"/>
      <c r="G55" s="609"/>
      <c r="H55" s="557"/>
      <c r="I55" s="557"/>
      <c r="J55" s="557"/>
      <c r="K55" s="557"/>
      <c r="L55" s="557"/>
      <c r="M55" s="556"/>
      <c r="N55" s="34"/>
      <c r="O55" s="34"/>
    </row>
    <row r="56" spans="1:169">
      <c r="A56" s="576"/>
      <c r="B56" s="578"/>
      <c r="C56" s="578"/>
      <c r="D56" s="553"/>
      <c r="E56" s="607"/>
      <c r="F56" s="608"/>
      <c r="G56" s="609"/>
      <c r="H56" s="557"/>
      <c r="I56" s="557"/>
      <c r="J56" s="557"/>
      <c r="K56" s="557"/>
      <c r="L56" s="557"/>
      <c r="M56" s="556"/>
      <c r="N56" s="34"/>
      <c r="O56" s="34"/>
    </row>
    <row r="57" spans="1:169">
      <c r="A57" s="576"/>
      <c r="B57" s="578"/>
      <c r="C57" s="578"/>
      <c r="D57" s="553"/>
      <c r="E57" s="607"/>
      <c r="F57" s="608"/>
      <c r="G57" s="609"/>
      <c r="H57" s="557"/>
      <c r="I57" s="557"/>
      <c r="J57" s="557"/>
      <c r="K57" s="557"/>
      <c r="L57" s="557"/>
      <c r="M57" s="556"/>
      <c r="N57" s="34"/>
      <c r="O57" s="34"/>
    </row>
    <row r="58" spans="1:169">
      <c r="A58" s="576"/>
      <c r="B58" s="578"/>
      <c r="C58" s="578"/>
      <c r="D58" s="553"/>
      <c r="E58" s="607"/>
      <c r="F58" s="608"/>
      <c r="G58" s="609"/>
      <c r="H58" s="557"/>
      <c r="I58" s="557"/>
      <c r="J58" s="557"/>
      <c r="K58" s="557"/>
      <c r="L58" s="557"/>
      <c r="M58" s="556"/>
      <c r="N58" s="34"/>
      <c r="O58" s="34"/>
    </row>
    <row r="59" spans="1:169" ht="15.75" customHeight="1" thickBot="1">
      <c r="A59" s="576"/>
      <c r="B59" s="578"/>
      <c r="C59" s="578"/>
      <c r="D59" s="553"/>
      <c r="E59" s="607"/>
      <c r="F59" s="608"/>
      <c r="G59" s="609"/>
      <c r="H59" s="557"/>
      <c r="I59" s="557"/>
      <c r="J59" s="557"/>
      <c r="K59" s="587"/>
      <c r="L59" s="557"/>
      <c r="M59" s="556"/>
      <c r="N59" s="34"/>
      <c r="O59" s="34"/>
    </row>
    <row r="60" spans="1:169" s="26" customFormat="1" ht="12.75" customHeight="1">
      <c r="A60" s="575">
        <f>'7- Mapa Final'!A60</f>
        <v>6</v>
      </c>
      <c r="B60" s="578"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578"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590" t="str">
        <f>'7- Mapa Final'!J60</f>
        <v>Muy Baja - 1</v>
      </c>
      <c r="E60" s="606" t="str">
        <f>'7- Mapa Final'!K60</f>
        <v>Menor - 2</v>
      </c>
      <c r="F60" s="608" t="str">
        <f>'7- Mapa Final'!M60</f>
        <v>Bajo - 2</v>
      </c>
      <c r="G60" s="609" t="s">
        <v>411</v>
      </c>
      <c r="H60" s="557" t="s">
        <v>546</v>
      </c>
      <c r="I60" s="557"/>
      <c r="J60" s="557" t="s">
        <v>542</v>
      </c>
      <c r="K60" s="579">
        <v>45658</v>
      </c>
      <c r="L60" s="579">
        <v>45747</v>
      </c>
      <c r="M60" s="613" t="s">
        <v>547</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 r="A61" s="576"/>
      <c r="B61" s="578"/>
      <c r="C61" s="578"/>
      <c r="D61" s="553"/>
      <c r="E61" s="607"/>
      <c r="F61" s="608"/>
      <c r="G61" s="609"/>
      <c r="H61" s="557"/>
      <c r="I61" s="557"/>
      <c r="J61" s="557"/>
      <c r="K61" s="557"/>
      <c r="L61" s="557"/>
      <c r="M61" s="55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 r="A62" s="576"/>
      <c r="B62" s="578"/>
      <c r="C62" s="578"/>
      <c r="D62" s="553"/>
      <c r="E62" s="607"/>
      <c r="F62" s="608"/>
      <c r="G62" s="609"/>
      <c r="H62" s="557"/>
      <c r="I62" s="557"/>
      <c r="J62" s="557"/>
      <c r="K62" s="557"/>
      <c r="L62" s="557"/>
      <c r="M62" s="55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 r="A63" s="576"/>
      <c r="B63" s="578"/>
      <c r="C63" s="578"/>
      <c r="D63" s="553"/>
      <c r="E63" s="607"/>
      <c r="F63" s="608"/>
      <c r="G63" s="609"/>
      <c r="H63" s="557"/>
      <c r="I63" s="557"/>
      <c r="J63" s="557"/>
      <c r="K63" s="557"/>
      <c r="L63" s="557"/>
      <c r="M63" s="55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76"/>
      <c r="B64" s="578"/>
      <c r="C64" s="578"/>
      <c r="D64" s="553"/>
      <c r="E64" s="607"/>
      <c r="F64" s="608"/>
      <c r="G64" s="609"/>
      <c r="H64" s="557"/>
      <c r="I64" s="557"/>
      <c r="J64" s="557"/>
      <c r="K64" s="557"/>
      <c r="L64" s="557"/>
      <c r="M64" s="556"/>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76"/>
      <c r="B65" s="578"/>
      <c r="C65" s="578"/>
      <c r="D65" s="553"/>
      <c r="E65" s="607"/>
      <c r="F65" s="608"/>
      <c r="G65" s="609"/>
      <c r="H65" s="557"/>
      <c r="I65" s="557"/>
      <c r="J65" s="557"/>
      <c r="K65" s="557"/>
      <c r="L65" s="557"/>
      <c r="M65" s="556"/>
      <c r="N65" s="34"/>
      <c r="O65" s="34"/>
    </row>
    <row r="66" spans="1:169">
      <c r="A66" s="576"/>
      <c r="B66" s="578"/>
      <c r="C66" s="578"/>
      <c r="D66" s="553"/>
      <c r="E66" s="607"/>
      <c r="F66" s="608"/>
      <c r="G66" s="609"/>
      <c r="H66" s="557"/>
      <c r="I66" s="557"/>
      <c r="J66" s="557"/>
      <c r="K66" s="557"/>
      <c r="L66" s="557"/>
      <c r="M66" s="556"/>
      <c r="N66" s="34"/>
      <c r="O66" s="34"/>
    </row>
    <row r="67" spans="1:169">
      <c r="A67" s="576"/>
      <c r="B67" s="578"/>
      <c r="C67" s="578"/>
      <c r="D67" s="553"/>
      <c r="E67" s="607"/>
      <c r="F67" s="608"/>
      <c r="G67" s="609"/>
      <c r="H67" s="557"/>
      <c r="I67" s="557"/>
      <c r="J67" s="557"/>
      <c r="K67" s="557"/>
      <c r="L67" s="557"/>
      <c r="M67" s="556"/>
      <c r="N67" s="34"/>
      <c r="O67" s="34"/>
    </row>
    <row r="68" spans="1:169">
      <c r="A68" s="576"/>
      <c r="B68" s="578"/>
      <c r="C68" s="578"/>
      <c r="D68" s="553"/>
      <c r="E68" s="607"/>
      <c r="F68" s="608"/>
      <c r="G68" s="609"/>
      <c r="H68" s="557"/>
      <c r="I68" s="557"/>
      <c r="J68" s="557"/>
      <c r="K68" s="557"/>
      <c r="L68" s="557"/>
      <c r="M68" s="556"/>
      <c r="N68" s="34"/>
      <c r="O68" s="34"/>
    </row>
    <row r="69" spans="1:169" ht="15.75" customHeight="1" thickBot="1">
      <c r="A69" s="576"/>
      <c r="B69" s="578"/>
      <c r="C69" s="578"/>
      <c r="D69" s="553"/>
      <c r="E69" s="607"/>
      <c r="F69" s="608"/>
      <c r="G69" s="609"/>
      <c r="H69" s="557"/>
      <c r="I69" s="557"/>
      <c r="J69" s="557"/>
      <c r="K69" s="587"/>
      <c r="L69" s="557"/>
      <c r="M69" s="556"/>
      <c r="N69" s="34"/>
      <c r="O69" s="34"/>
    </row>
    <row r="70" spans="1:169" s="26" customFormat="1" ht="12.75" customHeight="1">
      <c r="A70" s="575">
        <f>'7- Mapa Final'!A70</f>
        <v>7</v>
      </c>
      <c r="B70" s="578"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78"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590" t="str">
        <f>'7- Mapa Final'!J70</f>
        <v>Muy Baja - 1</v>
      </c>
      <c r="E70" s="591" t="str">
        <f>'7- Mapa Final'!K70</f>
        <v>Moderado - 3</v>
      </c>
      <c r="F70" s="614" t="str">
        <f>'7- Mapa Final'!M70</f>
        <v>Moderado - 3</v>
      </c>
      <c r="G70" s="375" t="s">
        <v>411</v>
      </c>
      <c r="H70" s="560" t="s">
        <v>546</v>
      </c>
      <c r="I70" s="560"/>
      <c r="J70" s="570" t="s">
        <v>542</v>
      </c>
      <c r="K70" s="579">
        <v>45658</v>
      </c>
      <c r="L70" s="579">
        <v>45747</v>
      </c>
      <c r="M70" s="556" t="s">
        <v>547</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 r="A71" s="576"/>
      <c r="B71" s="578"/>
      <c r="C71" s="578"/>
      <c r="D71" s="553"/>
      <c r="E71" s="551"/>
      <c r="F71" s="555"/>
      <c r="G71" s="375"/>
      <c r="H71" s="559"/>
      <c r="I71" s="559"/>
      <c r="J71" s="571"/>
      <c r="K71" s="557"/>
      <c r="L71" s="557"/>
      <c r="M71" s="556"/>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 r="A72" s="576"/>
      <c r="B72" s="578"/>
      <c r="C72" s="578"/>
      <c r="D72" s="553"/>
      <c r="E72" s="551"/>
      <c r="F72" s="555"/>
      <c r="G72" s="375"/>
      <c r="H72" s="559"/>
      <c r="I72" s="559"/>
      <c r="J72" s="571"/>
      <c r="K72" s="557"/>
      <c r="L72" s="557"/>
      <c r="M72" s="556"/>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 r="A73" s="576"/>
      <c r="B73" s="578"/>
      <c r="C73" s="578"/>
      <c r="D73" s="553"/>
      <c r="E73" s="551"/>
      <c r="F73" s="555"/>
      <c r="G73" s="375"/>
      <c r="H73" s="559"/>
      <c r="I73" s="559"/>
      <c r="J73" s="571"/>
      <c r="K73" s="557"/>
      <c r="L73" s="557"/>
      <c r="M73" s="556"/>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76"/>
      <c r="B74" s="578"/>
      <c r="C74" s="578"/>
      <c r="D74" s="553"/>
      <c r="E74" s="551"/>
      <c r="F74" s="555"/>
      <c r="G74" s="375"/>
      <c r="H74" s="559"/>
      <c r="I74" s="559"/>
      <c r="J74" s="571"/>
      <c r="K74" s="557"/>
      <c r="L74" s="557"/>
      <c r="M74" s="556"/>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76"/>
      <c r="B75" s="578"/>
      <c r="C75" s="578"/>
      <c r="D75" s="553"/>
      <c r="E75" s="551"/>
      <c r="F75" s="555"/>
      <c r="G75" s="375"/>
      <c r="H75" s="559"/>
      <c r="I75" s="559"/>
      <c r="J75" s="571"/>
      <c r="K75" s="557"/>
      <c r="L75" s="557"/>
      <c r="M75" s="556"/>
      <c r="N75" s="34"/>
      <c r="O75" s="34"/>
    </row>
    <row r="76" spans="1:169">
      <c r="A76" s="576"/>
      <c r="B76" s="578"/>
      <c r="C76" s="578"/>
      <c r="D76" s="553"/>
      <c r="E76" s="551"/>
      <c r="F76" s="555"/>
      <c r="G76" s="375"/>
      <c r="H76" s="559"/>
      <c r="I76" s="559"/>
      <c r="J76" s="571"/>
      <c r="K76" s="557"/>
      <c r="L76" s="557"/>
      <c r="M76" s="556"/>
      <c r="N76" s="34"/>
      <c r="O76" s="34"/>
    </row>
    <row r="77" spans="1:169">
      <c r="A77" s="576"/>
      <c r="B77" s="578"/>
      <c r="C77" s="578"/>
      <c r="D77" s="553"/>
      <c r="E77" s="551"/>
      <c r="F77" s="555"/>
      <c r="G77" s="375"/>
      <c r="H77" s="559"/>
      <c r="I77" s="559"/>
      <c r="J77" s="571"/>
      <c r="K77" s="557"/>
      <c r="L77" s="557"/>
      <c r="M77" s="556"/>
      <c r="N77" s="34"/>
      <c r="O77" s="34"/>
    </row>
    <row r="78" spans="1:169">
      <c r="A78" s="576"/>
      <c r="B78" s="578"/>
      <c r="C78" s="578"/>
      <c r="D78" s="553"/>
      <c r="E78" s="551"/>
      <c r="F78" s="555"/>
      <c r="G78" s="375"/>
      <c r="H78" s="559"/>
      <c r="I78" s="559"/>
      <c r="J78" s="571"/>
      <c r="K78" s="557"/>
      <c r="L78" s="557"/>
      <c r="M78" s="556"/>
      <c r="N78" s="34"/>
      <c r="O78" s="34"/>
    </row>
    <row r="79" spans="1:169" ht="15.75" thickBot="1">
      <c r="A79" s="576"/>
      <c r="B79" s="616"/>
      <c r="C79" s="616"/>
      <c r="D79" s="617"/>
      <c r="E79" s="618"/>
      <c r="F79" s="615"/>
      <c r="G79" s="382"/>
      <c r="H79" s="584"/>
      <c r="I79" s="584"/>
      <c r="J79" s="586"/>
      <c r="K79" s="587"/>
      <c r="L79" s="557"/>
      <c r="M79" s="556"/>
      <c r="N79" s="34"/>
      <c r="O79" s="34"/>
    </row>
    <row r="80" spans="1:169" ht="15" customHeight="1">
      <c r="A80" s="575">
        <f>'7- Mapa Final'!A80</f>
        <v>8</v>
      </c>
      <c r="B80" s="578"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78"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590" t="str">
        <f>'7- Mapa Final'!J80</f>
        <v>Muy Baja - 1</v>
      </c>
      <c r="E80" s="591" t="str">
        <f>'7- Mapa Final'!K80</f>
        <v>Moderado - 3</v>
      </c>
      <c r="F80" s="555" t="str">
        <f>'7- Mapa Final'!M80</f>
        <v>Moderado - 3</v>
      </c>
      <c r="G80" s="387" t="s">
        <v>411</v>
      </c>
      <c r="H80" s="557" t="s">
        <v>546</v>
      </c>
      <c r="I80" s="557"/>
      <c r="J80" s="557" t="s">
        <v>542</v>
      </c>
      <c r="K80" s="579">
        <v>45658</v>
      </c>
      <c r="L80" s="579">
        <v>45747</v>
      </c>
      <c r="M80" s="619" t="s">
        <v>547</v>
      </c>
    </row>
    <row r="81" spans="1:13">
      <c r="A81" s="576"/>
      <c r="B81" s="578"/>
      <c r="C81" s="578"/>
      <c r="D81" s="553"/>
      <c r="E81" s="551"/>
      <c r="F81" s="555"/>
      <c r="G81" s="387"/>
      <c r="H81" s="557"/>
      <c r="I81" s="557"/>
      <c r="J81" s="557"/>
      <c r="K81" s="557"/>
      <c r="L81" s="557"/>
      <c r="M81" s="619"/>
    </row>
    <row r="82" spans="1:13">
      <c r="A82" s="576"/>
      <c r="B82" s="578"/>
      <c r="C82" s="578"/>
      <c r="D82" s="553"/>
      <c r="E82" s="551"/>
      <c r="F82" s="555"/>
      <c r="G82" s="387"/>
      <c r="H82" s="557"/>
      <c r="I82" s="557"/>
      <c r="J82" s="557"/>
      <c r="K82" s="557"/>
      <c r="L82" s="557"/>
      <c r="M82" s="619"/>
    </row>
    <row r="83" spans="1:13">
      <c r="A83" s="576"/>
      <c r="B83" s="578"/>
      <c r="C83" s="578"/>
      <c r="D83" s="553"/>
      <c r="E83" s="551"/>
      <c r="F83" s="555"/>
      <c r="G83" s="387"/>
      <c r="H83" s="557"/>
      <c r="I83" s="557"/>
      <c r="J83" s="557"/>
      <c r="K83" s="557"/>
      <c r="L83" s="557"/>
      <c r="M83" s="619"/>
    </row>
    <row r="84" spans="1:13">
      <c r="A84" s="576"/>
      <c r="B84" s="578"/>
      <c r="C84" s="578"/>
      <c r="D84" s="553"/>
      <c r="E84" s="551"/>
      <c r="F84" s="555"/>
      <c r="G84" s="387"/>
      <c r="H84" s="557"/>
      <c r="I84" s="557"/>
      <c r="J84" s="557"/>
      <c r="K84" s="557"/>
      <c r="L84" s="557"/>
      <c r="M84" s="619"/>
    </row>
    <row r="85" spans="1:13">
      <c r="A85" s="576"/>
      <c r="B85" s="578"/>
      <c r="C85" s="578"/>
      <c r="D85" s="553"/>
      <c r="E85" s="551"/>
      <c r="F85" s="555"/>
      <c r="G85" s="387"/>
      <c r="H85" s="557"/>
      <c r="I85" s="557"/>
      <c r="J85" s="557"/>
      <c r="K85" s="557"/>
      <c r="L85" s="557"/>
      <c r="M85" s="619"/>
    </row>
    <row r="86" spans="1:13">
      <c r="A86" s="576"/>
      <c r="B86" s="578"/>
      <c r="C86" s="578"/>
      <c r="D86" s="553"/>
      <c r="E86" s="551"/>
      <c r="F86" s="555"/>
      <c r="G86" s="387"/>
      <c r="H86" s="557"/>
      <c r="I86" s="557"/>
      <c r="J86" s="557"/>
      <c r="K86" s="557"/>
      <c r="L86" s="557"/>
      <c r="M86" s="619"/>
    </row>
    <row r="87" spans="1:13">
      <c r="A87" s="576"/>
      <c r="B87" s="578"/>
      <c r="C87" s="578"/>
      <c r="D87" s="553"/>
      <c r="E87" s="551"/>
      <c r="F87" s="555"/>
      <c r="G87" s="387"/>
      <c r="H87" s="557"/>
      <c r="I87" s="557"/>
      <c r="J87" s="557"/>
      <c r="K87" s="557"/>
      <c r="L87" s="557"/>
      <c r="M87" s="619"/>
    </row>
    <row r="88" spans="1:13">
      <c r="A88" s="576"/>
      <c r="B88" s="578"/>
      <c r="C88" s="578"/>
      <c r="D88" s="553"/>
      <c r="E88" s="551"/>
      <c r="F88" s="555"/>
      <c r="G88" s="387"/>
      <c r="H88" s="557"/>
      <c r="I88" s="557"/>
      <c r="J88" s="557"/>
      <c r="K88" s="557"/>
      <c r="L88" s="557"/>
      <c r="M88" s="619"/>
    </row>
    <row r="89" spans="1:13" ht="15.75" thickBot="1">
      <c r="A89" s="576"/>
      <c r="B89" s="616"/>
      <c r="C89" s="616"/>
      <c r="D89" s="617"/>
      <c r="E89" s="618"/>
      <c r="F89" s="615"/>
      <c r="G89" s="388"/>
      <c r="H89" s="557"/>
      <c r="I89" s="557"/>
      <c r="J89" s="641"/>
      <c r="K89" s="641"/>
      <c r="L89" s="641"/>
      <c r="M89" s="642"/>
    </row>
  </sheetData>
  <mergeCells count="121">
    <mergeCell ref="J80:J89"/>
    <mergeCell ref="K80:K89"/>
    <mergeCell ref="L80:L89"/>
    <mergeCell ref="M80:M89"/>
    <mergeCell ref="A80:A89"/>
    <mergeCell ref="B80:B89"/>
    <mergeCell ref="C80:C89"/>
    <mergeCell ref="D80:D89"/>
    <mergeCell ref="E80:E89"/>
    <mergeCell ref="F80:F89"/>
    <mergeCell ref="G80:G89"/>
    <mergeCell ref="H80:H89"/>
    <mergeCell ref="I80:I89"/>
    <mergeCell ref="K70:K79"/>
    <mergeCell ref="L70:L79"/>
    <mergeCell ref="M70:M79"/>
    <mergeCell ref="F70:F79"/>
    <mergeCell ref="G70:G79"/>
    <mergeCell ref="H70:H79"/>
    <mergeCell ref="I70:I79"/>
    <mergeCell ref="J70:J79"/>
    <mergeCell ref="A70:A79"/>
    <mergeCell ref="B70:B79"/>
    <mergeCell ref="C70:C79"/>
    <mergeCell ref="D70:D79"/>
    <mergeCell ref="E70:E79"/>
    <mergeCell ref="K60:K69"/>
    <mergeCell ref="L60:L69"/>
    <mergeCell ref="M60:M69"/>
    <mergeCell ref="F60:F69"/>
    <mergeCell ref="G60:G69"/>
    <mergeCell ref="H60:H69"/>
    <mergeCell ref="I60:I69"/>
    <mergeCell ref="J60:J69"/>
    <mergeCell ref="A60:A69"/>
    <mergeCell ref="B60:B69"/>
    <mergeCell ref="C60:C69"/>
    <mergeCell ref="D60:D69"/>
    <mergeCell ref="E60:E6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D40:D49"/>
    <mergeCell ref="E40:E49"/>
    <mergeCell ref="H7:H8"/>
    <mergeCell ref="I7:J7"/>
    <mergeCell ref="K7:L7"/>
    <mergeCell ref="M7:M8"/>
    <mergeCell ref="A6:B6"/>
    <mergeCell ref="A7:C7"/>
    <mergeCell ref="D7:F7"/>
    <mergeCell ref="G7:G8"/>
    <mergeCell ref="C6:M6"/>
    <mergeCell ref="L20:L29"/>
    <mergeCell ref="M20:M29"/>
    <mergeCell ref="B10:B19"/>
    <mergeCell ref="B20:B29"/>
    <mergeCell ref="F20:F29"/>
    <mergeCell ref="A30:A39"/>
    <mergeCell ref="A20:A29"/>
    <mergeCell ref="C20:C29"/>
    <mergeCell ref="D10:D19"/>
    <mergeCell ref="E10:E19"/>
    <mergeCell ref="B30:B39"/>
    <mergeCell ref="C30:C39"/>
    <mergeCell ref="D20:D29"/>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E20:E29"/>
    <mergeCell ref="D30:D39"/>
    <mergeCell ref="E30:E39"/>
    <mergeCell ref="F30:F39"/>
    <mergeCell ref="G20:G29"/>
    <mergeCell ref="H20:H29"/>
    <mergeCell ref="I20:I29"/>
    <mergeCell ref="G30:G39"/>
    <mergeCell ref="H30:H39"/>
    <mergeCell ref="I30:I39"/>
  </mergeCells>
  <conditionalFormatting sqref="A7:B7">
    <cfRule type="containsText" dxfId="229" priority="837" operator="containsText" text="3- Moderado">
      <formula>NOT(ISERROR(SEARCH("3- Moderado",A7)))</formula>
    </cfRule>
    <cfRule type="containsText" dxfId="228" priority="838" operator="containsText" text="6- Moderado">
      <formula>NOT(ISERROR(SEARCH("6- Moderado",A7)))</formula>
    </cfRule>
    <cfRule type="containsText" dxfId="227" priority="839" operator="containsText" text="4- Moderado">
      <formula>NOT(ISERROR(SEARCH("4- Moderado",A7)))</formula>
    </cfRule>
    <cfRule type="containsText" dxfId="226" priority="840" operator="containsText" text="3- Bajo">
      <formula>NOT(ISERROR(SEARCH("3- Bajo",A7)))</formula>
    </cfRule>
    <cfRule type="containsText" dxfId="225" priority="841" operator="containsText" text="4- Bajo">
      <formula>NOT(ISERROR(SEARCH("4- Bajo",A7)))</formula>
    </cfRule>
    <cfRule type="containsText" dxfId="224" priority="842" operator="containsText" text="1- Bajo">
      <formula>NOT(ISERROR(SEARCH("1- Bajo",A7)))</formula>
    </cfRule>
  </conditionalFormatting>
  <conditionalFormatting sqref="A10:E10 A20:E20 A30:E30">
    <cfRule type="containsText" dxfId="223" priority="813" operator="containsText" text="3- Moderado">
      <formula>NOT(ISERROR(SEARCH("3- Moderado",A10)))</formula>
    </cfRule>
    <cfRule type="containsText" dxfId="222" priority="814" operator="containsText" text="6- Moderado">
      <formula>NOT(ISERROR(SEARCH("6- Moderado",A10)))</formula>
    </cfRule>
    <cfRule type="containsText" dxfId="221" priority="815" operator="containsText" text="4- Moderado">
      <formula>NOT(ISERROR(SEARCH("4- Moderado",A10)))</formula>
    </cfRule>
    <cfRule type="containsText" dxfId="220" priority="816" operator="containsText" text="3- Bajo">
      <formula>NOT(ISERROR(SEARCH("3- Bajo",A10)))</formula>
    </cfRule>
    <cfRule type="containsText" dxfId="219" priority="817" operator="containsText" text="4- Bajo">
      <formula>NOT(ISERROR(SEARCH("4- Bajo",A10)))</formula>
    </cfRule>
    <cfRule type="containsText" dxfId="218" priority="818" operator="containsText" text="1- Bajo">
      <formula>NOT(ISERROR(SEARCH("1- Bajo",A10)))</formula>
    </cfRule>
  </conditionalFormatting>
  <conditionalFormatting sqref="A40:E40">
    <cfRule type="containsText" dxfId="217" priority="123" operator="containsText" text="3- Moderado">
      <formula>NOT(ISERROR(SEARCH("3- Moderado",A40)))</formula>
    </cfRule>
    <cfRule type="containsText" dxfId="216" priority="124" operator="containsText" text="6- Moderado">
      <formula>NOT(ISERROR(SEARCH("6- Moderado",A40)))</formula>
    </cfRule>
    <cfRule type="containsText" dxfId="215" priority="125" operator="containsText" text="4- Moderado">
      <formula>NOT(ISERROR(SEARCH("4- Moderado",A40)))</formula>
    </cfRule>
    <cfRule type="containsText" dxfId="214" priority="126" operator="containsText" text="3- Bajo">
      <formula>NOT(ISERROR(SEARCH("3- Bajo",A40)))</formula>
    </cfRule>
    <cfRule type="containsText" dxfId="213" priority="127" operator="containsText" text="4- Bajo">
      <formula>NOT(ISERROR(SEARCH("4- Bajo",A40)))</formula>
    </cfRule>
    <cfRule type="containsText" dxfId="212" priority="128" operator="containsText" text="1- Bajo">
      <formula>NOT(ISERROR(SEARCH("1- Bajo",A40)))</formula>
    </cfRule>
  </conditionalFormatting>
  <conditionalFormatting sqref="A50:E50">
    <cfRule type="containsText" dxfId="211" priority="95" operator="containsText" text="3- Moderado">
      <formula>NOT(ISERROR(SEARCH("3- Moderado",A50)))</formula>
    </cfRule>
    <cfRule type="containsText" dxfId="210" priority="96" operator="containsText" text="6- Moderado">
      <formula>NOT(ISERROR(SEARCH("6- Moderado",A50)))</formula>
    </cfRule>
    <cfRule type="containsText" dxfId="209" priority="97" operator="containsText" text="4- Moderado">
      <formula>NOT(ISERROR(SEARCH("4- Moderado",A50)))</formula>
    </cfRule>
    <cfRule type="containsText" dxfId="208" priority="98" operator="containsText" text="3- Bajo">
      <formula>NOT(ISERROR(SEARCH("3- Bajo",A50)))</formula>
    </cfRule>
    <cfRule type="containsText" dxfId="207" priority="99" operator="containsText" text="4- Bajo">
      <formula>NOT(ISERROR(SEARCH("4- Bajo",A50)))</formula>
    </cfRule>
    <cfRule type="containsText" dxfId="206" priority="100" operator="containsText" text="1- Bajo">
      <formula>NOT(ISERROR(SEARCH("1- Bajo",A50)))</formula>
    </cfRule>
  </conditionalFormatting>
  <conditionalFormatting sqref="A60:E60">
    <cfRule type="containsText" dxfId="205" priority="67" operator="containsText" text="3- Moderado">
      <formula>NOT(ISERROR(SEARCH("3- Moderado",A60)))</formula>
    </cfRule>
    <cfRule type="containsText" dxfId="204" priority="68" operator="containsText" text="6- Moderado">
      <formula>NOT(ISERROR(SEARCH("6- Moderado",A60)))</formula>
    </cfRule>
    <cfRule type="containsText" dxfId="203" priority="69" operator="containsText" text="4- Moderado">
      <formula>NOT(ISERROR(SEARCH("4- Moderado",A60)))</formula>
    </cfRule>
    <cfRule type="containsText" dxfId="202" priority="70" operator="containsText" text="3- Bajo">
      <formula>NOT(ISERROR(SEARCH("3- Bajo",A60)))</formula>
    </cfRule>
    <cfRule type="containsText" dxfId="201" priority="71" operator="containsText" text="4- Bajo">
      <formula>NOT(ISERROR(SEARCH("4- Bajo",A60)))</formula>
    </cfRule>
    <cfRule type="containsText" dxfId="200" priority="72" operator="containsText" text="1- Bajo">
      <formula>NOT(ISERROR(SEARCH("1- Bajo",A60)))</formula>
    </cfRule>
  </conditionalFormatting>
  <conditionalFormatting sqref="A70:E70 A80:E80">
    <cfRule type="containsText" dxfId="199" priority="11" operator="containsText" text="3- Moderado">
      <formula>NOT(ISERROR(SEARCH("3- Moderado",A70)))</formula>
    </cfRule>
    <cfRule type="containsText" dxfId="198" priority="12" operator="containsText" text="6- Moderado">
      <formula>NOT(ISERROR(SEARCH("6- Moderado",A70)))</formula>
    </cfRule>
    <cfRule type="containsText" dxfId="197" priority="13" operator="containsText" text="4- Moderado">
      <formula>NOT(ISERROR(SEARCH("4- Moderado",A70)))</formula>
    </cfRule>
    <cfRule type="containsText" dxfId="196" priority="14" operator="containsText" text="3- Bajo">
      <formula>NOT(ISERROR(SEARCH("3- Bajo",A70)))</formula>
    </cfRule>
    <cfRule type="containsText" dxfId="195" priority="15" operator="containsText" text="4- Bajo">
      <formula>NOT(ISERROR(SEARCH("4- Bajo",A70)))</formula>
    </cfRule>
    <cfRule type="containsText" dxfId="194" priority="16" operator="containsText" text="1- Bajo">
      <formula>NOT(ISERROR(SEARCH("1- Bajo",A70)))</formula>
    </cfRule>
  </conditionalFormatting>
  <conditionalFormatting sqref="C8:F8">
    <cfRule type="containsText" dxfId="193" priority="169" operator="containsText" text="3- Moderado">
      <formula>NOT(ISERROR(SEARCH("3- Moderado",C8)))</formula>
    </cfRule>
    <cfRule type="containsText" dxfId="192" priority="170" operator="containsText" text="6- Moderado">
      <formula>NOT(ISERROR(SEARCH("6- Moderado",C8)))</formula>
    </cfRule>
    <cfRule type="containsText" dxfId="191" priority="171" operator="containsText" text="4- Moderado">
      <formula>NOT(ISERROR(SEARCH("4- Moderado",C8)))</formula>
    </cfRule>
    <cfRule type="containsText" dxfId="190" priority="172" operator="containsText" text="3- Bajo">
      <formula>NOT(ISERROR(SEARCH("3- Bajo",C8)))</formula>
    </cfRule>
    <cfRule type="containsText" dxfId="189" priority="173" operator="containsText" text="4- Bajo">
      <formula>NOT(ISERROR(SEARCH("4- Bajo",C8)))</formula>
    </cfRule>
    <cfRule type="containsText" dxfId="188" priority="174" operator="containsText" text="1- Bajo">
      <formula>NOT(ISERROR(SEARCH("1- Bajo",C8)))</formula>
    </cfRule>
  </conditionalFormatting>
  <conditionalFormatting sqref="D10:D89">
    <cfRule type="containsText" dxfId="187" priority="5" operator="containsText" text="Muy Alta">
      <formula>NOT(ISERROR(SEARCH("Muy Alta",D10)))</formula>
    </cfRule>
    <cfRule type="containsText" dxfId="186" priority="6" operator="containsText" text="Alta">
      <formula>NOT(ISERROR(SEARCH("Alta",D10)))</formula>
    </cfRule>
    <cfRule type="containsText" dxfId="185" priority="7" operator="containsText" text="Baja">
      <formula>NOT(ISERROR(SEARCH("Baja",D10)))</formula>
    </cfRule>
    <cfRule type="containsText" dxfId="184" priority="8" operator="containsText" text="Muy Baja">
      <formula>NOT(ISERROR(SEARCH("Muy Baja",D10)))</formula>
    </cfRule>
    <cfRule type="containsText" dxfId="183" priority="10" operator="containsText" text="Media">
      <formula>NOT(ISERROR(SEARCH("Media",D10)))</formula>
    </cfRule>
  </conditionalFormatting>
  <conditionalFormatting sqref="E10:E89">
    <cfRule type="containsText" dxfId="182" priority="1" operator="containsText" text="Catastrófico">
      <formula>NOT(ISERROR(SEARCH("Catastrófico",E10)))</formula>
    </cfRule>
    <cfRule type="containsText" dxfId="181" priority="2" operator="containsText" text="Mayor">
      <formula>NOT(ISERROR(SEARCH("Mayor",E10)))</formula>
    </cfRule>
    <cfRule type="containsText" dxfId="180" priority="3" operator="containsText" text="Menor">
      <formula>NOT(ISERROR(SEARCH("Menor",E10)))</formula>
    </cfRule>
    <cfRule type="containsText" dxfId="179" priority="4" operator="containsText" text="Leve">
      <formula>NOT(ISERROR(SEARCH("Leve",E10)))</formula>
    </cfRule>
  </conditionalFormatting>
  <conditionalFormatting sqref="E10:F89">
    <cfRule type="containsText" dxfId="178" priority="9" operator="containsText" text="Moderado">
      <formula>NOT(ISERROR(SEARCH("Moderado",E10)))</formula>
    </cfRule>
  </conditionalFormatting>
  <conditionalFormatting sqref="F10:F39">
    <cfRule type="colorScale" priority="1384">
      <colorScale>
        <cfvo type="min"/>
        <cfvo type="max"/>
        <color rgb="FFFF7128"/>
        <color rgb="FFFFEF9C"/>
      </colorScale>
    </cfRule>
  </conditionalFormatting>
  <conditionalFormatting sqref="F10:F89">
    <cfRule type="containsText" dxfId="177" priority="24" operator="containsText" text="Bajo">
      <formula>NOT(ISERROR(SEARCH("Bajo",F10)))</formula>
    </cfRule>
    <cfRule type="containsText" dxfId="176" priority="25" operator="containsText" text="Moderado">
      <formula>NOT(ISERROR(SEARCH("Moderado",F10)))</formula>
    </cfRule>
    <cfRule type="containsText" dxfId="175" priority="26" operator="containsText" text="Alto">
      <formula>NOT(ISERROR(SEARCH("Alto",F10)))</formula>
    </cfRule>
    <cfRule type="containsText" dxfId="174" priority="27" operator="containsText" text="Extremo">
      <formula>NOT(ISERROR(SEARCH("Extremo",F10)))</formula>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84">
      <colorScale>
        <cfvo type="min"/>
        <cfvo type="max"/>
        <color rgb="FFFF7128"/>
        <color rgb="FFFFEF9C"/>
      </colorScale>
    </cfRule>
  </conditionalFormatting>
  <conditionalFormatting sqref="F70:F8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G10:G89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89"/>
  <sheetViews>
    <sheetView showGridLines="0" topLeftCell="H13" zoomScale="55" zoomScaleNormal="55" workbookViewId="0">
      <selection activeCell="M20" sqref="M20:M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50" customWidth="1"/>
    <col min="14" max="169" width="11.42578125" style="2"/>
  </cols>
  <sheetData>
    <row r="1" spans="1:271" s="19" customFormat="1" ht="16.5" customHeight="1">
      <c r="A1" s="562"/>
      <c r="B1" s="563"/>
      <c r="C1" s="566"/>
      <c r="D1" s="566"/>
      <c r="E1" s="566"/>
      <c r="F1" s="566"/>
      <c r="G1" s="566"/>
      <c r="H1" s="566"/>
      <c r="I1" s="566"/>
      <c r="J1" s="567"/>
      <c r="K1" s="561"/>
      <c r="L1" s="561"/>
      <c r="M1" s="56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4"/>
      <c r="B2" s="565"/>
      <c r="C2" s="568"/>
      <c r="D2" s="568"/>
      <c r="E2" s="568"/>
      <c r="F2" s="568"/>
      <c r="G2" s="568"/>
      <c r="H2" s="568"/>
      <c r="I2" s="568"/>
      <c r="J2" s="569"/>
      <c r="K2" s="561"/>
      <c r="L2" s="561"/>
      <c r="M2" s="56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8"/>
      <c r="D3" s="568"/>
      <c r="E3" s="568"/>
      <c r="F3" s="568"/>
      <c r="G3" s="568"/>
      <c r="H3" s="568"/>
      <c r="I3" s="568"/>
      <c r="J3" s="569"/>
      <c r="K3" s="561"/>
      <c r="L3" s="561"/>
      <c r="M3" s="56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8" t="s">
        <v>265</v>
      </c>
      <c r="B4" s="418"/>
      <c r="C4" s="423" t="s">
        <v>5</v>
      </c>
      <c r="D4" s="423"/>
      <c r="E4" s="423"/>
      <c r="F4" s="423"/>
      <c r="G4" s="423"/>
      <c r="H4" s="423"/>
      <c r="I4" s="423"/>
      <c r="J4" s="423"/>
      <c r="K4" s="423"/>
      <c r="L4" s="423"/>
      <c r="M4" s="42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8" t="s">
        <v>267</v>
      </c>
      <c r="B5" s="418"/>
      <c r="C5" s="424" t="s">
        <v>33</v>
      </c>
      <c r="D5" s="424"/>
      <c r="E5" s="424"/>
      <c r="F5" s="424"/>
      <c r="G5" s="424"/>
      <c r="H5" s="424"/>
      <c r="I5" s="424"/>
      <c r="J5" s="424"/>
      <c r="K5" s="424"/>
      <c r="L5" s="424"/>
      <c r="M5" s="42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c r="A6" s="418" t="s">
        <v>268</v>
      </c>
      <c r="B6" s="418"/>
      <c r="C6" s="602" t="s">
        <v>269</v>
      </c>
      <c r="D6" s="603"/>
      <c r="E6" s="603"/>
      <c r="F6" s="603"/>
      <c r="G6" s="603"/>
      <c r="H6" s="603"/>
      <c r="I6" s="603"/>
      <c r="J6" s="603"/>
      <c r="K6" s="603"/>
      <c r="L6" s="603"/>
      <c r="M6" s="60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97" t="s">
        <v>528</v>
      </c>
      <c r="B7" s="598"/>
      <c r="C7" s="599"/>
      <c r="D7" s="600" t="s">
        <v>529</v>
      </c>
      <c r="E7" s="600"/>
      <c r="F7" s="600"/>
      <c r="G7" s="601" t="s">
        <v>530</v>
      </c>
      <c r="H7" s="592" t="s">
        <v>531</v>
      </c>
      <c r="I7" s="594" t="s">
        <v>532</v>
      </c>
      <c r="J7" s="595"/>
      <c r="K7" s="594" t="s">
        <v>533</v>
      </c>
      <c r="L7" s="595"/>
      <c r="M7" s="596" t="s">
        <v>548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207</v>
      </c>
      <c r="C8" s="35" t="s">
        <v>209</v>
      </c>
      <c r="D8" s="28" t="s">
        <v>219</v>
      </c>
      <c r="E8" s="28" t="s">
        <v>535</v>
      </c>
      <c r="F8" s="28" t="s">
        <v>536</v>
      </c>
      <c r="G8" s="601"/>
      <c r="H8" s="593"/>
      <c r="I8" s="29" t="s">
        <v>537</v>
      </c>
      <c r="J8" s="29" t="s">
        <v>538</v>
      </c>
      <c r="K8" s="29" t="s">
        <v>539</v>
      </c>
      <c r="L8" s="29" t="s">
        <v>540</v>
      </c>
      <c r="M8" s="59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573"/>
      <c r="B9" s="574"/>
      <c r="C9" s="574"/>
      <c r="D9" s="574"/>
      <c r="E9" s="574"/>
      <c r="F9" s="574"/>
      <c r="G9" s="574"/>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5">
        <f>'7- Mapa Final'!A10</f>
        <v>1</v>
      </c>
      <c r="B10" s="577" t="str">
        <f>'7- Mapa Final'!B10</f>
        <v xml:space="preserve">Ejecutar procesos de selección en los cuales los resultados  no estén acordes con los  requisitos y principios  establecidos </v>
      </c>
      <c r="C10" s="577" t="str">
        <f>'7- Mapa Final'!C10</f>
        <v>Seleccionar personal mediante procesos en los cuales no se cumplan las etapas establecidas,  se  seleccionen  aspirantes que  no cumplen con los requisitos ,  se rechacen  aspirantes que cumplen o que se asignen puntajes erróneos.</v>
      </c>
      <c r="D10" s="552" t="str">
        <f>'7- Mapa Final'!J10</f>
        <v>Muy Baja - 1</v>
      </c>
      <c r="E10" s="550" t="str">
        <f>'7- Mapa Final'!K10</f>
        <v>Menor - 2</v>
      </c>
      <c r="F10" s="554" t="str">
        <f>'7- Mapa Final'!M10</f>
        <v>Bajo - 2</v>
      </c>
      <c r="G10" s="386" t="s">
        <v>411</v>
      </c>
      <c r="H10" s="556" t="s">
        <v>549</v>
      </c>
      <c r="I10" s="557"/>
      <c r="J10" s="557" t="s">
        <v>8</v>
      </c>
      <c r="K10" s="588">
        <v>45383</v>
      </c>
      <c r="L10" s="579">
        <v>45473</v>
      </c>
      <c r="M10" s="621" t="s">
        <v>550</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6"/>
      <c r="B11" s="578"/>
      <c r="C11" s="578"/>
      <c r="D11" s="553"/>
      <c r="E11" s="551"/>
      <c r="F11" s="555"/>
      <c r="G11" s="387"/>
      <c r="H11" s="556"/>
      <c r="I11" s="557"/>
      <c r="J11" s="557"/>
      <c r="K11" s="589"/>
      <c r="L11" s="557"/>
      <c r="M11" s="62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6"/>
      <c r="B12" s="578"/>
      <c r="C12" s="578"/>
      <c r="D12" s="553"/>
      <c r="E12" s="551"/>
      <c r="F12" s="555"/>
      <c r="G12" s="387"/>
      <c r="H12" s="556"/>
      <c r="I12" s="557"/>
      <c r="J12" s="557"/>
      <c r="K12" s="589"/>
      <c r="L12" s="557"/>
      <c r="M12" s="62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6"/>
      <c r="B13" s="578"/>
      <c r="C13" s="578"/>
      <c r="D13" s="553"/>
      <c r="E13" s="551"/>
      <c r="F13" s="555"/>
      <c r="G13" s="387"/>
      <c r="H13" s="556"/>
      <c r="I13" s="557"/>
      <c r="J13" s="557"/>
      <c r="K13" s="589"/>
      <c r="L13" s="557"/>
      <c r="M13" s="62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6"/>
      <c r="B14" s="578"/>
      <c r="C14" s="578"/>
      <c r="D14" s="553"/>
      <c r="E14" s="551"/>
      <c r="F14" s="555"/>
      <c r="G14" s="387"/>
      <c r="H14" s="556"/>
      <c r="I14" s="557"/>
      <c r="J14" s="557"/>
      <c r="K14" s="589"/>
      <c r="L14" s="557"/>
      <c r="M14" s="62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6"/>
      <c r="B15" s="578"/>
      <c r="C15" s="578"/>
      <c r="D15" s="553"/>
      <c r="E15" s="551"/>
      <c r="F15" s="555"/>
      <c r="G15" s="387"/>
      <c r="H15" s="556"/>
      <c r="I15" s="557"/>
      <c r="J15" s="557"/>
      <c r="K15" s="589"/>
      <c r="L15" s="557"/>
      <c r="M15" s="62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6"/>
      <c r="B16" s="578"/>
      <c r="C16" s="578"/>
      <c r="D16" s="553"/>
      <c r="E16" s="551"/>
      <c r="F16" s="555"/>
      <c r="G16" s="387"/>
      <c r="H16" s="556"/>
      <c r="I16" s="557"/>
      <c r="J16" s="557"/>
      <c r="K16" s="589"/>
      <c r="L16" s="557"/>
      <c r="M16" s="62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6"/>
      <c r="B17" s="578"/>
      <c r="C17" s="578"/>
      <c r="D17" s="553"/>
      <c r="E17" s="551"/>
      <c r="F17" s="555"/>
      <c r="G17" s="387"/>
      <c r="H17" s="556"/>
      <c r="I17" s="557"/>
      <c r="J17" s="557"/>
      <c r="K17" s="589"/>
      <c r="L17" s="557"/>
      <c r="M17" s="62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6"/>
      <c r="B18" s="578"/>
      <c r="C18" s="578"/>
      <c r="D18" s="553"/>
      <c r="E18" s="551"/>
      <c r="F18" s="555"/>
      <c r="G18" s="387"/>
      <c r="H18" s="556"/>
      <c r="I18" s="557"/>
      <c r="J18" s="557"/>
      <c r="K18" s="589"/>
      <c r="L18" s="557"/>
      <c r="M18" s="62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76"/>
      <c r="B19" s="578"/>
      <c r="C19" s="578"/>
      <c r="D19" s="553"/>
      <c r="E19" s="551"/>
      <c r="F19" s="555"/>
      <c r="G19" s="387"/>
      <c r="H19" s="556"/>
      <c r="I19" s="587"/>
      <c r="J19" s="587"/>
      <c r="K19" s="620"/>
      <c r="L19" s="587"/>
      <c r="M19" s="62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76">
        <f>'7- Mapa Final'!A20</f>
        <v>2</v>
      </c>
      <c r="B20" s="578" t="str">
        <f>'7- Mapa Final'!B20</f>
        <v xml:space="preserve">Gestionar traslados de personal sin el cumplimiento de los requisitos establecidos en los acuerdos del Consejo Superior de la Judicatura </v>
      </c>
      <c r="C20" s="578" t="str">
        <f>'7- Mapa Final'!C20</f>
        <v>Emitir conceptos de traslados sin el cumplimiento de requisitos.</v>
      </c>
      <c r="D20" s="590" t="str">
        <f>'7- Mapa Final'!J20</f>
        <v>Muy Baja - 1</v>
      </c>
      <c r="E20" s="591" t="str">
        <f>'7- Mapa Final'!K20</f>
        <v>Menor - 2</v>
      </c>
      <c r="F20" s="555" t="str">
        <f>'7- Mapa Final'!M20</f>
        <v>Bajo - 2</v>
      </c>
      <c r="G20" s="387" t="s">
        <v>411</v>
      </c>
      <c r="H20" s="625" t="s">
        <v>543</v>
      </c>
      <c r="I20" s="557"/>
      <c r="J20" s="557" t="s">
        <v>8</v>
      </c>
      <c r="K20" s="579">
        <v>45383</v>
      </c>
      <c r="L20" s="579">
        <v>45473</v>
      </c>
      <c r="M20" s="556" t="s">
        <v>551</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6"/>
      <c r="B21" s="578"/>
      <c r="C21" s="578"/>
      <c r="D21" s="553"/>
      <c r="E21" s="551"/>
      <c r="F21" s="555"/>
      <c r="G21" s="387"/>
      <c r="H21" s="626"/>
      <c r="I21" s="557"/>
      <c r="J21" s="557"/>
      <c r="K21" s="557"/>
      <c r="L21" s="557"/>
      <c r="M21" s="55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6"/>
      <c r="B22" s="578"/>
      <c r="C22" s="578"/>
      <c r="D22" s="553"/>
      <c r="E22" s="551"/>
      <c r="F22" s="555"/>
      <c r="G22" s="387"/>
      <c r="H22" s="626"/>
      <c r="I22" s="557"/>
      <c r="J22" s="557"/>
      <c r="K22" s="557"/>
      <c r="L22" s="557"/>
      <c r="M22" s="55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6"/>
      <c r="B23" s="578"/>
      <c r="C23" s="578"/>
      <c r="D23" s="553"/>
      <c r="E23" s="551"/>
      <c r="F23" s="555"/>
      <c r="G23" s="387"/>
      <c r="H23" s="626"/>
      <c r="I23" s="557"/>
      <c r="J23" s="557"/>
      <c r="K23" s="557"/>
      <c r="L23" s="557"/>
      <c r="M23" s="55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6"/>
      <c r="B24" s="578"/>
      <c r="C24" s="578"/>
      <c r="D24" s="553"/>
      <c r="E24" s="551"/>
      <c r="F24" s="555"/>
      <c r="G24" s="387"/>
      <c r="H24" s="626"/>
      <c r="I24" s="557"/>
      <c r="J24" s="557"/>
      <c r="K24" s="557"/>
      <c r="L24" s="557"/>
      <c r="M24" s="55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6"/>
      <c r="B25" s="578"/>
      <c r="C25" s="578"/>
      <c r="D25" s="553"/>
      <c r="E25" s="551"/>
      <c r="F25" s="555"/>
      <c r="G25" s="387"/>
      <c r="H25" s="626"/>
      <c r="I25" s="557"/>
      <c r="J25" s="557"/>
      <c r="K25" s="557"/>
      <c r="L25" s="557"/>
      <c r="M25" s="556"/>
      <c r="N25" s="34"/>
      <c r="O25" s="34"/>
    </row>
    <row r="26" spans="1:169">
      <c r="A26" s="576"/>
      <c r="B26" s="578"/>
      <c r="C26" s="578"/>
      <c r="D26" s="553"/>
      <c r="E26" s="551"/>
      <c r="F26" s="555"/>
      <c r="G26" s="387"/>
      <c r="H26" s="626"/>
      <c r="I26" s="557"/>
      <c r="J26" s="557"/>
      <c r="K26" s="557"/>
      <c r="L26" s="557"/>
      <c r="M26" s="556"/>
      <c r="N26" s="34"/>
      <c r="O26" s="34"/>
    </row>
    <row r="27" spans="1:169">
      <c r="A27" s="576"/>
      <c r="B27" s="578"/>
      <c r="C27" s="578"/>
      <c r="D27" s="553"/>
      <c r="E27" s="551"/>
      <c r="F27" s="555"/>
      <c r="G27" s="387"/>
      <c r="H27" s="626"/>
      <c r="I27" s="557"/>
      <c r="J27" s="557"/>
      <c r="K27" s="557"/>
      <c r="L27" s="557"/>
      <c r="M27" s="556"/>
      <c r="N27" s="34"/>
      <c r="O27" s="34"/>
    </row>
    <row r="28" spans="1:169">
      <c r="A28" s="576"/>
      <c r="B28" s="578"/>
      <c r="C28" s="578"/>
      <c r="D28" s="553"/>
      <c r="E28" s="551"/>
      <c r="F28" s="555"/>
      <c r="G28" s="387"/>
      <c r="H28" s="626"/>
      <c r="I28" s="557"/>
      <c r="J28" s="557"/>
      <c r="K28" s="557"/>
      <c r="L28" s="557"/>
      <c r="M28" s="556"/>
      <c r="N28" s="34"/>
      <c r="O28" s="34"/>
    </row>
    <row r="29" spans="1:169">
      <c r="A29" s="576"/>
      <c r="B29" s="578"/>
      <c r="C29" s="578"/>
      <c r="D29" s="553"/>
      <c r="E29" s="551"/>
      <c r="F29" s="555"/>
      <c r="G29" s="387"/>
      <c r="H29" s="626"/>
      <c r="I29" s="557"/>
      <c r="J29" s="557"/>
      <c r="K29" s="557"/>
      <c r="L29" s="557"/>
      <c r="M29" s="556"/>
      <c r="N29" s="34"/>
      <c r="O29" s="34"/>
    </row>
    <row r="30" spans="1:169" s="26" customFormat="1" ht="12.75" customHeight="1">
      <c r="A30" s="576">
        <f>'7- Mapa Final'!A30</f>
        <v>3</v>
      </c>
      <c r="B30" s="578" t="str">
        <f>'7- Mapa Final'!B30</f>
        <v xml:space="preserve">Imposibilidad de consolidar la cobertura de la carrera Judicial </v>
      </c>
      <c r="C30" s="578" t="str">
        <f>'7- Mapa Final'!C30</f>
        <v>Cuando no se dispone de la totalidad de cargos cubiertos en carrera</v>
      </c>
      <c r="D30" s="590" t="str">
        <f>'7- Mapa Final'!J30</f>
        <v>Muy Baja - 1</v>
      </c>
      <c r="E30" s="591" t="str">
        <f>'7- Mapa Final'!K30</f>
        <v>Menor - 2</v>
      </c>
      <c r="F30" s="555" t="str">
        <f>'7- Mapa Final'!M30</f>
        <v>Bajo - 2</v>
      </c>
      <c r="G30" s="387" t="s">
        <v>411</v>
      </c>
      <c r="H30" s="556" t="s">
        <v>544</v>
      </c>
      <c r="I30" s="624"/>
      <c r="J30" s="624" t="s">
        <v>8</v>
      </c>
      <c r="K30" s="627">
        <v>45383</v>
      </c>
      <c r="L30" s="572">
        <v>45473</v>
      </c>
      <c r="M30" s="628" t="s">
        <v>552</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76"/>
      <c r="B31" s="578"/>
      <c r="C31" s="578"/>
      <c r="D31" s="553"/>
      <c r="E31" s="551"/>
      <c r="F31" s="555"/>
      <c r="G31" s="387"/>
      <c r="H31" s="557"/>
      <c r="I31" s="557"/>
      <c r="J31" s="557"/>
      <c r="K31" s="589"/>
      <c r="L31" s="557"/>
      <c r="M31" s="62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76"/>
      <c r="B32" s="578"/>
      <c r="C32" s="578"/>
      <c r="D32" s="553"/>
      <c r="E32" s="551"/>
      <c r="F32" s="555"/>
      <c r="G32" s="387"/>
      <c r="H32" s="557"/>
      <c r="I32" s="557"/>
      <c r="J32" s="557"/>
      <c r="K32" s="589"/>
      <c r="L32" s="557"/>
      <c r="M32" s="62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76"/>
      <c r="B33" s="578"/>
      <c r="C33" s="578"/>
      <c r="D33" s="553"/>
      <c r="E33" s="551"/>
      <c r="F33" s="555"/>
      <c r="G33" s="387"/>
      <c r="H33" s="557"/>
      <c r="I33" s="557"/>
      <c r="J33" s="557"/>
      <c r="K33" s="589"/>
      <c r="L33" s="557"/>
      <c r="M33" s="62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76"/>
      <c r="B34" s="578"/>
      <c r="C34" s="578"/>
      <c r="D34" s="553"/>
      <c r="E34" s="551"/>
      <c r="F34" s="555"/>
      <c r="G34" s="387"/>
      <c r="H34" s="557"/>
      <c r="I34" s="557"/>
      <c r="J34" s="557"/>
      <c r="K34" s="589"/>
      <c r="L34" s="557"/>
      <c r="M34" s="62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76"/>
      <c r="B35" s="578"/>
      <c r="C35" s="578"/>
      <c r="D35" s="553"/>
      <c r="E35" s="551"/>
      <c r="F35" s="555"/>
      <c r="G35" s="387"/>
      <c r="H35" s="557"/>
      <c r="I35" s="557"/>
      <c r="J35" s="557"/>
      <c r="K35" s="589"/>
      <c r="L35" s="557"/>
      <c r="M35" s="622"/>
      <c r="N35" s="34"/>
      <c r="O35" s="34"/>
    </row>
    <row r="36" spans="1:169">
      <c r="A36" s="576"/>
      <c r="B36" s="578"/>
      <c r="C36" s="578"/>
      <c r="D36" s="553"/>
      <c r="E36" s="551"/>
      <c r="F36" s="555"/>
      <c r="G36" s="387"/>
      <c r="H36" s="557"/>
      <c r="I36" s="557"/>
      <c r="J36" s="557"/>
      <c r="K36" s="589"/>
      <c r="L36" s="557"/>
      <c r="M36" s="622"/>
      <c r="N36" s="34"/>
      <c r="O36" s="34"/>
    </row>
    <row r="37" spans="1:169">
      <c r="A37" s="576"/>
      <c r="B37" s="578"/>
      <c r="C37" s="578"/>
      <c r="D37" s="553"/>
      <c r="E37" s="551"/>
      <c r="F37" s="555"/>
      <c r="G37" s="387"/>
      <c r="H37" s="557"/>
      <c r="I37" s="557"/>
      <c r="J37" s="557"/>
      <c r="K37" s="589"/>
      <c r="L37" s="557"/>
      <c r="M37" s="622"/>
      <c r="N37" s="34"/>
      <c r="O37" s="34"/>
    </row>
    <row r="38" spans="1:169">
      <c r="A38" s="576"/>
      <c r="B38" s="578"/>
      <c r="C38" s="578"/>
      <c r="D38" s="553"/>
      <c r="E38" s="551"/>
      <c r="F38" s="555"/>
      <c r="G38" s="387"/>
      <c r="H38" s="557"/>
      <c r="I38" s="557"/>
      <c r="J38" s="557"/>
      <c r="K38" s="589"/>
      <c r="L38" s="557"/>
      <c r="M38" s="622"/>
      <c r="N38" s="34"/>
      <c r="O38" s="34"/>
    </row>
    <row r="39" spans="1:169">
      <c r="A39" s="576"/>
      <c r="B39" s="578"/>
      <c r="C39" s="578"/>
      <c r="D39" s="553"/>
      <c r="E39" s="551"/>
      <c r="F39" s="555"/>
      <c r="G39" s="387"/>
      <c r="H39" s="557"/>
      <c r="I39" s="557"/>
      <c r="J39" s="557"/>
      <c r="K39" s="589"/>
      <c r="L39" s="557"/>
      <c r="M39" s="622"/>
      <c r="N39" s="34"/>
      <c r="O39" s="34"/>
    </row>
    <row r="40" spans="1:169" s="26" customFormat="1" ht="12.75" customHeight="1">
      <c r="A40" s="576">
        <f>'7- Mapa Final'!A40</f>
        <v>4</v>
      </c>
      <c r="B40" s="578" t="str">
        <f>'7- Mapa Final'!B40</f>
        <v xml:space="preserve">Incumplimiento de los  términos y requisitos de ley en la atención  de los requerimientos de la ciudadanía </v>
      </c>
      <c r="C40" s="578" t="str">
        <f>'7- Mapa Final'!C40</f>
        <v xml:space="preserve">Responder fuera de tiempo o sin solucionar los requerimientos de la ciudadanía </v>
      </c>
      <c r="D40" s="590" t="str">
        <f>'7- Mapa Final'!J40</f>
        <v>Muy Baja - 1</v>
      </c>
      <c r="E40" s="591" t="str">
        <f>'7- Mapa Final'!K40</f>
        <v>Menor - 2</v>
      </c>
      <c r="F40" s="555" t="str">
        <f>'7- Mapa Final'!M40</f>
        <v>Bajo - 2</v>
      </c>
      <c r="G40" s="375" t="s">
        <v>411</v>
      </c>
      <c r="H40" s="558" t="s">
        <v>545</v>
      </c>
      <c r="I40" s="624"/>
      <c r="J40" s="624" t="s">
        <v>8</v>
      </c>
      <c r="K40" s="579">
        <v>45383</v>
      </c>
      <c r="L40" s="579">
        <v>45473</v>
      </c>
      <c r="M40" s="556" t="s">
        <v>553</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76"/>
      <c r="B41" s="578"/>
      <c r="C41" s="578"/>
      <c r="D41" s="553"/>
      <c r="E41" s="551"/>
      <c r="F41" s="555"/>
      <c r="G41" s="375"/>
      <c r="H41" s="559"/>
      <c r="I41" s="557"/>
      <c r="J41" s="557"/>
      <c r="K41" s="557"/>
      <c r="L41" s="557"/>
      <c r="M41" s="55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76"/>
      <c r="B42" s="578"/>
      <c r="C42" s="578"/>
      <c r="D42" s="553"/>
      <c r="E42" s="551"/>
      <c r="F42" s="555"/>
      <c r="G42" s="375"/>
      <c r="H42" s="559"/>
      <c r="I42" s="557"/>
      <c r="J42" s="557"/>
      <c r="K42" s="557"/>
      <c r="L42" s="557"/>
      <c r="M42" s="55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76"/>
      <c r="B43" s="578"/>
      <c r="C43" s="578"/>
      <c r="D43" s="553"/>
      <c r="E43" s="551"/>
      <c r="F43" s="555"/>
      <c r="G43" s="375"/>
      <c r="H43" s="559"/>
      <c r="I43" s="557"/>
      <c r="J43" s="557"/>
      <c r="K43" s="557"/>
      <c r="L43" s="557"/>
      <c r="M43" s="55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76"/>
      <c r="B44" s="578"/>
      <c r="C44" s="578"/>
      <c r="D44" s="553"/>
      <c r="E44" s="551"/>
      <c r="F44" s="555"/>
      <c r="G44" s="375"/>
      <c r="H44" s="559"/>
      <c r="I44" s="557"/>
      <c r="J44" s="557"/>
      <c r="K44" s="557"/>
      <c r="L44" s="557"/>
      <c r="M44" s="55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76"/>
      <c r="B45" s="578"/>
      <c r="C45" s="578"/>
      <c r="D45" s="553"/>
      <c r="E45" s="551"/>
      <c r="F45" s="555"/>
      <c r="G45" s="375"/>
      <c r="H45" s="559"/>
      <c r="I45" s="557"/>
      <c r="J45" s="557"/>
      <c r="K45" s="557"/>
      <c r="L45" s="557"/>
      <c r="M45" s="556"/>
      <c r="N45" s="34"/>
      <c r="O45" s="34"/>
    </row>
    <row r="46" spans="1:169">
      <c r="A46" s="576"/>
      <c r="B46" s="578"/>
      <c r="C46" s="578"/>
      <c r="D46" s="553"/>
      <c r="E46" s="551"/>
      <c r="F46" s="555"/>
      <c r="G46" s="375"/>
      <c r="H46" s="559"/>
      <c r="I46" s="557"/>
      <c r="J46" s="557"/>
      <c r="K46" s="557"/>
      <c r="L46" s="557"/>
      <c r="M46" s="556"/>
      <c r="N46" s="34"/>
      <c r="O46" s="34"/>
    </row>
    <row r="47" spans="1:169">
      <c r="A47" s="576"/>
      <c r="B47" s="578"/>
      <c r="C47" s="578"/>
      <c r="D47" s="553"/>
      <c r="E47" s="551"/>
      <c r="F47" s="555"/>
      <c r="G47" s="375"/>
      <c r="H47" s="559"/>
      <c r="I47" s="557"/>
      <c r="J47" s="557"/>
      <c r="K47" s="557"/>
      <c r="L47" s="557"/>
      <c r="M47" s="556"/>
      <c r="N47" s="34"/>
      <c r="O47" s="34"/>
    </row>
    <row r="48" spans="1:169">
      <c r="A48" s="576"/>
      <c r="B48" s="578"/>
      <c r="C48" s="578"/>
      <c r="D48" s="553"/>
      <c r="E48" s="551"/>
      <c r="F48" s="555"/>
      <c r="G48" s="375"/>
      <c r="H48" s="559"/>
      <c r="I48" s="557"/>
      <c r="J48" s="557"/>
      <c r="K48" s="557"/>
      <c r="L48" s="557"/>
      <c r="M48" s="556"/>
      <c r="N48" s="34"/>
      <c r="O48" s="34"/>
    </row>
    <row r="49" spans="1:169">
      <c r="A49" s="576"/>
      <c r="B49" s="578"/>
      <c r="C49" s="578"/>
      <c r="D49" s="553"/>
      <c r="E49" s="551"/>
      <c r="F49" s="555"/>
      <c r="G49" s="375"/>
      <c r="H49" s="584"/>
      <c r="I49" s="587"/>
      <c r="J49" s="587"/>
      <c r="K49" s="587"/>
      <c r="L49" s="587"/>
      <c r="M49" s="556"/>
      <c r="N49" s="34"/>
      <c r="O49" s="34"/>
    </row>
    <row r="50" spans="1:169" s="26" customFormat="1" ht="12.75" customHeight="1">
      <c r="A50" s="576">
        <f>'7- Mapa Final'!A50</f>
        <v>5</v>
      </c>
      <c r="B50" s="578" t="str">
        <f>'7- Mapa Final'!B50</f>
        <v>Recibir dádivas o beneficios a nombre propio o de terceros para seleccionar o, rechazar aspirantes sin el lleno de los requisitos o asignar puntajes erróneos</v>
      </c>
      <c r="C50" s="578"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590" t="str">
        <f>'7- Mapa Final'!J50</f>
        <v>Muy Baja - 1</v>
      </c>
      <c r="E50" s="591" t="str">
        <f>'7- Mapa Final'!K50</f>
        <v>Moderado - 3</v>
      </c>
      <c r="F50" s="555" t="str">
        <f>'7- Mapa Final'!M50</f>
        <v>Moderado - 3</v>
      </c>
      <c r="G50" s="387" t="s">
        <v>411</v>
      </c>
      <c r="H50" s="557" t="s">
        <v>546</v>
      </c>
      <c r="I50" s="557"/>
      <c r="J50" s="557" t="s">
        <v>8</v>
      </c>
      <c r="K50" s="579">
        <v>45383</v>
      </c>
      <c r="L50" s="579">
        <v>45473</v>
      </c>
      <c r="M50" s="619" t="s">
        <v>554</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76"/>
      <c r="B51" s="578"/>
      <c r="C51" s="578"/>
      <c r="D51" s="553"/>
      <c r="E51" s="551"/>
      <c r="F51" s="555"/>
      <c r="G51" s="387"/>
      <c r="H51" s="557"/>
      <c r="I51" s="557"/>
      <c r="J51" s="557"/>
      <c r="K51" s="557"/>
      <c r="L51" s="557"/>
      <c r="M51" s="589"/>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76"/>
      <c r="B52" s="578"/>
      <c r="C52" s="578"/>
      <c r="D52" s="553"/>
      <c r="E52" s="551"/>
      <c r="F52" s="555"/>
      <c r="G52" s="387"/>
      <c r="H52" s="557"/>
      <c r="I52" s="557"/>
      <c r="J52" s="557"/>
      <c r="K52" s="557"/>
      <c r="L52" s="557"/>
      <c r="M52" s="589"/>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76"/>
      <c r="B53" s="578"/>
      <c r="C53" s="578"/>
      <c r="D53" s="553"/>
      <c r="E53" s="551"/>
      <c r="F53" s="555"/>
      <c r="G53" s="387"/>
      <c r="H53" s="557"/>
      <c r="I53" s="557"/>
      <c r="J53" s="557"/>
      <c r="K53" s="557"/>
      <c r="L53" s="557"/>
      <c r="M53" s="589"/>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76"/>
      <c r="B54" s="578"/>
      <c r="C54" s="578"/>
      <c r="D54" s="553"/>
      <c r="E54" s="551"/>
      <c r="F54" s="555"/>
      <c r="G54" s="387"/>
      <c r="H54" s="557"/>
      <c r="I54" s="557"/>
      <c r="J54" s="557"/>
      <c r="K54" s="557"/>
      <c r="L54" s="557"/>
      <c r="M54" s="589"/>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76"/>
      <c r="B55" s="578"/>
      <c r="C55" s="578"/>
      <c r="D55" s="553"/>
      <c r="E55" s="551"/>
      <c r="F55" s="555"/>
      <c r="G55" s="387"/>
      <c r="H55" s="557"/>
      <c r="I55" s="557"/>
      <c r="J55" s="557"/>
      <c r="K55" s="557"/>
      <c r="L55" s="557"/>
      <c r="M55" s="589"/>
      <c r="N55" s="34"/>
      <c r="O55" s="34"/>
    </row>
    <row r="56" spans="1:169">
      <c r="A56" s="576"/>
      <c r="B56" s="578"/>
      <c r="C56" s="578"/>
      <c r="D56" s="553"/>
      <c r="E56" s="551"/>
      <c r="F56" s="555"/>
      <c r="G56" s="387"/>
      <c r="H56" s="557"/>
      <c r="I56" s="557"/>
      <c r="J56" s="557"/>
      <c r="K56" s="557"/>
      <c r="L56" s="557"/>
      <c r="M56" s="589"/>
      <c r="N56" s="34"/>
      <c r="O56" s="34"/>
    </row>
    <row r="57" spans="1:169">
      <c r="A57" s="576"/>
      <c r="B57" s="578"/>
      <c r="C57" s="578"/>
      <c r="D57" s="553"/>
      <c r="E57" s="551"/>
      <c r="F57" s="555"/>
      <c r="G57" s="387"/>
      <c r="H57" s="557"/>
      <c r="I57" s="557"/>
      <c r="J57" s="557"/>
      <c r="K57" s="557"/>
      <c r="L57" s="557"/>
      <c r="M57" s="589"/>
      <c r="N57" s="34"/>
      <c r="O57" s="34"/>
    </row>
    <row r="58" spans="1:169">
      <c r="A58" s="576"/>
      <c r="B58" s="578"/>
      <c r="C58" s="578"/>
      <c r="D58" s="553"/>
      <c r="E58" s="551"/>
      <c r="F58" s="555"/>
      <c r="G58" s="387"/>
      <c r="H58" s="557"/>
      <c r="I58" s="557"/>
      <c r="J58" s="557"/>
      <c r="K58" s="557"/>
      <c r="L58" s="557"/>
      <c r="M58" s="589"/>
      <c r="N58" s="34"/>
      <c r="O58" s="34"/>
    </row>
    <row r="59" spans="1:169" ht="33" customHeight="1">
      <c r="A59" s="576"/>
      <c r="B59" s="578"/>
      <c r="C59" s="578"/>
      <c r="D59" s="553"/>
      <c r="E59" s="551"/>
      <c r="F59" s="555"/>
      <c r="G59" s="387"/>
      <c r="H59" s="557"/>
      <c r="I59" s="557"/>
      <c r="J59" s="557"/>
      <c r="K59" s="557"/>
      <c r="L59" s="557"/>
      <c r="M59" s="589"/>
      <c r="N59" s="34"/>
      <c r="O59" s="34"/>
    </row>
    <row r="60" spans="1:169" s="26" customFormat="1" ht="12.75">
      <c r="A60" s="576">
        <f>'7- Mapa Final'!A60</f>
        <v>6</v>
      </c>
      <c r="B60" s="578"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578"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590" t="str">
        <f>'7- Mapa Final'!J60</f>
        <v>Muy Baja - 1</v>
      </c>
      <c r="E60" s="591" t="str">
        <f>'7- Mapa Final'!K60</f>
        <v>Menor - 2</v>
      </c>
      <c r="F60" s="555" t="str">
        <f>'7- Mapa Final'!M60</f>
        <v>Bajo - 2</v>
      </c>
      <c r="G60" s="387" t="s">
        <v>411</v>
      </c>
      <c r="H60" s="557" t="s">
        <v>546</v>
      </c>
      <c r="I60" s="557"/>
      <c r="J60" s="557" t="s">
        <v>8</v>
      </c>
      <c r="K60" s="579">
        <v>45383</v>
      </c>
      <c r="L60" s="579">
        <v>45473</v>
      </c>
      <c r="M60" s="619" t="s">
        <v>555</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76"/>
      <c r="B61" s="578"/>
      <c r="C61" s="578"/>
      <c r="D61" s="553"/>
      <c r="E61" s="551"/>
      <c r="F61" s="555"/>
      <c r="G61" s="387"/>
      <c r="H61" s="557"/>
      <c r="I61" s="557"/>
      <c r="J61" s="557"/>
      <c r="K61" s="557"/>
      <c r="L61" s="557"/>
      <c r="M61" s="589"/>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76"/>
      <c r="B62" s="578"/>
      <c r="C62" s="578"/>
      <c r="D62" s="553"/>
      <c r="E62" s="551"/>
      <c r="F62" s="555"/>
      <c r="G62" s="387"/>
      <c r="H62" s="557"/>
      <c r="I62" s="557"/>
      <c r="J62" s="557"/>
      <c r="K62" s="557"/>
      <c r="L62" s="557"/>
      <c r="M62" s="589"/>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76"/>
      <c r="B63" s="578"/>
      <c r="C63" s="578"/>
      <c r="D63" s="553"/>
      <c r="E63" s="551"/>
      <c r="F63" s="555"/>
      <c r="G63" s="387"/>
      <c r="H63" s="557"/>
      <c r="I63" s="557"/>
      <c r="J63" s="557"/>
      <c r="K63" s="557"/>
      <c r="L63" s="557"/>
      <c r="M63" s="589"/>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76"/>
      <c r="B64" s="578"/>
      <c r="C64" s="578"/>
      <c r="D64" s="553"/>
      <c r="E64" s="551"/>
      <c r="F64" s="555"/>
      <c r="G64" s="387"/>
      <c r="H64" s="557"/>
      <c r="I64" s="557"/>
      <c r="J64" s="557"/>
      <c r="K64" s="557"/>
      <c r="L64" s="557"/>
      <c r="M64" s="589"/>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76"/>
      <c r="B65" s="578"/>
      <c r="C65" s="578"/>
      <c r="D65" s="553"/>
      <c r="E65" s="551"/>
      <c r="F65" s="555"/>
      <c r="G65" s="387"/>
      <c r="H65" s="557"/>
      <c r="I65" s="557"/>
      <c r="J65" s="557"/>
      <c r="K65" s="557"/>
      <c r="L65" s="557"/>
      <c r="M65" s="589"/>
      <c r="N65" s="34"/>
      <c r="O65" s="34"/>
    </row>
    <row r="66" spans="1:169">
      <c r="A66" s="576"/>
      <c r="B66" s="578"/>
      <c r="C66" s="578"/>
      <c r="D66" s="553"/>
      <c r="E66" s="551"/>
      <c r="F66" s="555"/>
      <c r="G66" s="387"/>
      <c r="H66" s="557"/>
      <c r="I66" s="557"/>
      <c r="J66" s="557"/>
      <c r="K66" s="557"/>
      <c r="L66" s="557"/>
      <c r="M66" s="589"/>
      <c r="N66" s="34"/>
      <c r="O66" s="34"/>
    </row>
    <row r="67" spans="1:169">
      <c r="A67" s="576"/>
      <c r="B67" s="578"/>
      <c r="C67" s="578"/>
      <c r="D67" s="553"/>
      <c r="E67" s="551"/>
      <c r="F67" s="555"/>
      <c r="G67" s="387"/>
      <c r="H67" s="557"/>
      <c r="I67" s="557"/>
      <c r="J67" s="557"/>
      <c r="K67" s="557"/>
      <c r="L67" s="557"/>
      <c r="M67" s="589"/>
      <c r="N67" s="34"/>
      <c r="O67" s="34"/>
    </row>
    <row r="68" spans="1:169">
      <c r="A68" s="576"/>
      <c r="B68" s="578"/>
      <c r="C68" s="578"/>
      <c r="D68" s="553"/>
      <c r="E68" s="551"/>
      <c r="F68" s="555"/>
      <c r="G68" s="387"/>
      <c r="H68" s="557"/>
      <c r="I68" s="557"/>
      <c r="J68" s="557"/>
      <c r="K68" s="557"/>
      <c r="L68" s="557"/>
      <c r="M68" s="589"/>
      <c r="N68" s="34"/>
      <c r="O68" s="34"/>
    </row>
    <row r="69" spans="1:169">
      <c r="A69" s="576"/>
      <c r="B69" s="578"/>
      <c r="C69" s="578"/>
      <c r="D69" s="553"/>
      <c r="E69" s="551"/>
      <c r="F69" s="555"/>
      <c r="G69" s="387"/>
      <c r="H69" s="557"/>
      <c r="I69" s="557"/>
      <c r="J69" s="557"/>
      <c r="K69" s="557"/>
      <c r="L69" s="557"/>
      <c r="M69" s="589"/>
      <c r="N69" s="34"/>
      <c r="O69" s="34"/>
    </row>
    <row r="70" spans="1:169" s="26" customFormat="1" ht="12.75">
      <c r="A70" s="576">
        <f>'7- Mapa Final'!A70</f>
        <v>7</v>
      </c>
      <c r="B70" s="578"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78"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590" t="str">
        <f>'7- Mapa Final'!J70</f>
        <v>Muy Baja - 1</v>
      </c>
      <c r="E70" s="591" t="str">
        <f>'7- Mapa Final'!K70</f>
        <v>Moderado - 3</v>
      </c>
      <c r="F70" s="555" t="str">
        <f>'7- Mapa Final'!M70</f>
        <v>Moderado - 3</v>
      </c>
      <c r="G70" s="387" t="s">
        <v>411</v>
      </c>
      <c r="H70" s="560" t="s">
        <v>546</v>
      </c>
      <c r="I70" s="624"/>
      <c r="J70" s="624" t="s">
        <v>8</v>
      </c>
      <c r="K70" s="630">
        <v>45383</v>
      </c>
      <c r="L70" s="572">
        <v>45473</v>
      </c>
      <c r="M70" s="556" t="s">
        <v>555</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76"/>
      <c r="B71" s="578"/>
      <c r="C71" s="578"/>
      <c r="D71" s="553"/>
      <c r="E71" s="551"/>
      <c r="F71" s="555"/>
      <c r="G71" s="387"/>
      <c r="H71" s="559"/>
      <c r="I71" s="557"/>
      <c r="J71" s="557"/>
      <c r="K71" s="611"/>
      <c r="L71" s="557"/>
      <c r="M71" s="557"/>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76"/>
      <c r="B72" s="578"/>
      <c r="C72" s="578"/>
      <c r="D72" s="553"/>
      <c r="E72" s="551"/>
      <c r="F72" s="555"/>
      <c r="G72" s="387"/>
      <c r="H72" s="559"/>
      <c r="I72" s="557"/>
      <c r="J72" s="557"/>
      <c r="K72" s="611"/>
      <c r="L72" s="557"/>
      <c r="M72" s="557"/>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76"/>
      <c r="B73" s="578"/>
      <c r="C73" s="578"/>
      <c r="D73" s="553"/>
      <c r="E73" s="551"/>
      <c r="F73" s="555"/>
      <c r="G73" s="387"/>
      <c r="H73" s="559"/>
      <c r="I73" s="557"/>
      <c r="J73" s="557"/>
      <c r="K73" s="611"/>
      <c r="L73" s="557"/>
      <c r="M73" s="557"/>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76"/>
      <c r="B74" s="578"/>
      <c r="C74" s="578"/>
      <c r="D74" s="553"/>
      <c r="E74" s="551"/>
      <c r="F74" s="555"/>
      <c r="G74" s="387"/>
      <c r="H74" s="559"/>
      <c r="I74" s="557"/>
      <c r="J74" s="557"/>
      <c r="K74" s="611"/>
      <c r="L74" s="557"/>
      <c r="M74" s="557"/>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76"/>
      <c r="B75" s="578"/>
      <c r="C75" s="578"/>
      <c r="D75" s="553"/>
      <c r="E75" s="551"/>
      <c r="F75" s="555"/>
      <c r="G75" s="387"/>
      <c r="H75" s="559"/>
      <c r="I75" s="557"/>
      <c r="J75" s="557"/>
      <c r="K75" s="611"/>
      <c r="L75" s="557"/>
      <c r="M75" s="557"/>
      <c r="N75" s="34"/>
      <c r="O75" s="34"/>
    </row>
    <row r="76" spans="1:169">
      <c r="A76" s="576"/>
      <c r="B76" s="578"/>
      <c r="C76" s="578"/>
      <c r="D76" s="553"/>
      <c r="E76" s="551"/>
      <c r="F76" s="555"/>
      <c r="G76" s="387"/>
      <c r="H76" s="559"/>
      <c r="I76" s="557"/>
      <c r="J76" s="557"/>
      <c r="K76" s="611"/>
      <c r="L76" s="557"/>
      <c r="M76" s="557"/>
      <c r="N76" s="34"/>
      <c r="O76" s="34"/>
    </row>
    <row r="77" spans="1:169">
      <c r="A77" s="576"/>
      <c r="B77" s="578"/>
      <c r="C77" s="578"/>
      <c r="D77" s="553"/>
      <c r="E77" s="551"/>
      <c r="F77" s="555"/>
      <c r="G77" s="387"/>
      <c r="H77" s="559"/>
      <c r="I77" s="557"/>
      <c r="J77" s="557"/>
      <c r="K77" s="611"/>
      <c r="L77" s="557"/>
      <c r="M77" s="557"/>
      <c r="N77" s="34"/>
      <c r="O77" s="34"/>
    </row>
    <row r="78" spans="1:169">
      <c r="A78" s="576"/>
      <c r="B78" s="578"/>
      <c r="C78" s="578"/>
      <c r="D78" s="553"/>
      <c r="E78" s="551"/>
      <c r="F78" s="555"/>
      <c r="G78" s="387"/>
      <c r="H78" s="559"/>
      <c r="I78" s="557"/>
      <c r="J78" s="557"/>
      <c r="K78" s="611"/>
      <c r="L78" s="557"/>
      <c r="M78" s="557"/>
      <c r="N78" s="34"/>
      <c r="O78" s="34"/>
    </row>
    <row r="79" spans="1:169">
      <c r="A79" s="629"/>
      <c r="B79" s="616"/>
      <c r="C79" s="616"/>
      <c r="D79" s="617"/>
      <c r="E79" s="618"/>
      <c r="F79" s="615"/>
      <c r="G79" s="388"/>
      <c r="H79" s="584"/>
      <c r="I79" s="587"/>
      <c r="J79" s="557"/>
      <c r="K79" s="611"/>
      <c r="L79" s="557"/>
      <c r="M79" s="557"/>
      <c r="N79" s="34"/>
      <c r="O79" s="34"/>
    </row>
    <row r="80" spans="1:169">
      <c r="A80" s="576">
        <f>'7- Mapa Final'!A80</f>
        <v>8</v>
      </c>
      <c r="B80" s="578"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78"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590" t="str">
        <f>'7- Mapa Final'!J80</f>
        <v>Muy Baja - 1</v>
      </c>
      <c r="E80" s="591" t="str">
        <f>'7- Mapa Final'!K80</f>
        <v>Moderado - 3</v>
      </c>
      <c r="F80" s="555" t="str">
        <f>'7- Mapa Final'!M80</f>
        <v>Moderado - 3</v>
      </c>
      <c r="G80" s="387" t="s">
        <v>411</v>
      </c>
      <c r="H80" s="557" t="s">
        <v>546</v>
      </c>
      <c r="I80" s="557"/>
      <c r="J80" s="589" t="s">
        <v>8</v>
      </c>
      <c r="K80" s="610">
        <v>45383</v>
      </c>
      <c r="L80" s="579">
        <v>45473</v>
      </c>
      <c r="M80" s="556" t="s">
        <v>555</v>
      </c>
    </row>
    <row r="81" spans="1:13">
      <c r="A81" s="576"/>
      <c r="B81" s="578"/>
      <c r="C81" s="578"/>
      <c r="D81" s="553"/>
      <c r="E81" s="551"/>
      <c r="F81" s="555"/>
      <c r="G81" s="387"/>
      <c r="H81" s="557"/>
      <c r="I81" s="557"/>
      <c r="J81" s="589"/>
      <c r="K81" s="611"/>
      <c r="L81" s="557"/>
      <c r="M81" s="557"/>
    </row>
    <row r="82" spans="1:13">
      <c r="A82" s="576"/>
      <c r="B82" s="578"/>
      <c r="C82" s="578"/>
      <c r="D82" s="553"/>
      <c r="E82" s="551"/>
      <c r="F82" s="555"/>
      <c r="G82" s="387"/>
      <c r="H82" s="557"/>
      <c r="I82" s="557"/>
      <c r="J82" s="589"/>
      <c r="K82" s="611"/>
      <c r="L82" s="557"/>
      <c r="M82" s="557"/>
    </row>
    <row r="83" spans="1:13">
      <c r="A83" s="576"/>
      <c r="B83" s="578"/>
      <c r="C83" s="578"/>
      <c r="D83" s="553"/>
      <c r="E83" s="551"/>
      <c r="F83" s="555"/>
      <c r="G83" s="387"/>
      <c r="H83" s="557"/>
      <c r="I83" s="557"/>
      <c r="J83" s="589"/>
      <c r="K83" s="611"/>
      <c r="L83" s="557"/>
      <c r="M83" s="557"/>
    </row>
    <row r="84" spans="1:13">
      <c r="A84" s="576"/>
      <c r="B84" s="578"/>
      <c r="C84" s="578"/>
      <c r="D84" s="553"/>
      <c r="E84" s="551"/>
      <c r="F84" s="555"/>
      <c r="G84" s="387"/>
      <c r="H84" s="557"/>
      <c r="I84" s="557"/>
      <c r="J84" s="589"/>
      <c r="K84" s="611"/>
      <c r="L84" s="557"/>
      <c r="M84" s="557"/>
    </row>
    <row r="85" spans="1:13">
      <c r="A85" s="576"/>
      <c r="B85" s="578"/>
      <c r="C85" s="578"/>
      <c r="D85" s="553"/>
      <c r="E85" s="551"/>
      <c r="F85" s="555"/>
      <c r="G85" s="387"/>
      <c r="H85" s="557"/>
      <c r="I85" s="557"/>
      <c r="J85" s="589"/>
      <c r="K85" s="611"/>
      <c r="L85" s="557"/>
      <c r="M85" s="557"/>
    </row>
    <row r="86" spans="1:13">
      <c r="A86" s="576"/>
      <c r="B86" s="578"/>
      <c r="C86" s="578"/>
      <c r="D86" s="553"/>
      <c r="E86" s="551"/>
      <c r="F86" s="555"/>
      <c r="G86" s="387"/>
      <c r="H86" s="557"/>
      <c r="I86" s="557"/>
      <c r="J86" s="589"/>
      <c r="K86" s="611"/>
      <c r="L86" s="557"/>
      <c r="M86" s="557"/>
    </row>
    <row r="87" spans="1:13">
      <c r="A87" s="576"/>
      <c r="B87" s="578"/>
      <c r="C87" s="578"/>
      <c r="D87" s="553"/>
      <c r="E87" s="551"/>
      <c r="F87" s="555"/>
      <c r="G87" s="387"/>
      <c r="H87" s="557"/>
      <c r="I87" s="557"/>
      <c r="J87" s="589"/>
      <c r="K87" s="611"/>
      <c r="L87" s="557"/>
      <c r="M87" s="557"/>
    </row>
    <row r="88" spans="1:13">
      <c r="A88" s="576"/>
      <c r="B88" s="578"/>
      <c r="C88" s="578"/>
      <c r="D88" s="553"/>
      <c r="E88" s="551"/>
      <c r="F88" s="555"/>
      <c r="G88" s="387"/>
      <c r="H88" s="557"/>
      <c r="I88" s="557"/>
      <c r="J88" s="589"/>
      <c r="K88" s="611"/>
      <c r="L88" s="557"/>
      <c r="M88" s="557"/>
    </row>
    <row r="89" spans="1:13">
      <c r="A89" s="629"/>
      <c r="B89" s="616"/>
      <c r="C89" s="616"/>
      <c r="D89" s="617"/>
      <c r="E89" s="618"/>
      <c r="F89" s="615"/>
      <c r="G89" s="388"/>
      <c r="H89" s="557"/>
      <c r="I89" s="557"/>
      <c r="J89" s="589"/>
      <c r="K89" s="611"/>
      <c r="L89" s="557"/>
      <c r="M89" s="557"/>
    </row>
  </sheetData>
  <mergeCells count="121">
    <mergeCell ref="L80:L89"/>
    <mergeCell ref="M80:M89"/>
    <mergeCell ref="A80:A89"/>
    <mergeCell ref="B80:B89"/>
    <mergeCell ref="C80:C89"/>
    <mergeCell ref="D80:D89"/>
    <mergeCell ref="E80:E89"/>
    <mergeCell ref="F80:F89"/>
    <mergeCell ref="G80:G89"/>
    <mergeCell ref="H80:H89"/>
    <mergeCell ref="I80:I89"/>
    <mergeCell ref="J80:J89"/>
    <mergeCell ref="K80:K89"/>
    <mergeCell ref="A70:A79"/>
    <mergeCell ref="B70:B79"/>
    <mergeCell ref="C70:C79"/>
    <mergeCell ref="D70:D79"/>
    <mergeCell ref="E70:E79"/>
    <mergeCell ref="F70:F79"/>
    <mergeCell ref="M60:M69"/>
    <mergeCell ref="G60:G69"/>
    <mergeCell ref="H60:H69"/>
    <mergeCell ref="I60:I69"/>
    <mergeCell ref="J60:J69"/>
    <mergeCell ref="K60:K69"/>
    <mergeCell ref="L60:L69"/>
    <mergeCell ref="M70:M79"/>
    <mergeCell ref="G70:G79"/>
    <mergeCell ref="H70:H79"/>
    <mergeCell ref="I70:I79"/>
    <mergeCell ref="J70:J79"/>
    <mergeCell ref="K70:K79"/>
    <mergeCell ref="L70:L7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B2"/>
    <mergeCell ref="C1:J3"/>
    <mergeCell ref="K1:M3"/>
    <mergeCell ref="A4:B4"/>
    <mergeCell ref="C4:M4"/>
    <mergeCell ref="A5:B5"/>
    <mergeCell ref="C5:M5"/>
    <mergeCell ref="A6:B6"/>
    <mergeCell ref="C6:M6"/>
  </mergeCells>
  <conditionalFormatting sqref="A7:B7">
    <cfRule type="containsText" dxfId="173" priority="203" operator="containsText" text="3- Moderado">
      <formula>NOT(ISERROR(SEARCH("3- Moderado",A7)))</formula>
    </cfRule>
    <cfRule type="containsText" dxfId="172" priority="204" operator="containsText" text="6- Moderado">
      <formula>NOT(ISERROR(SEARCH("6- Moderado",A7)))</formula>
    </cfRule>
    <cfRule type="containsText" dxfId="171" priority="205" operator="containsText" text="4- Moderado">
      <formula>NOT(ISERROR(SEARCH("4- Moderado",A7)))</formula>
    </cfRule>
    <cfRule type="containsText" dxfId="170" priority="206" operator="containsText" text="3- Bajo">
      <formula>NOT(ISERROR(SEARCH("3- Bajo",A7)))</formula>
    </cfRule>
    <cfRule type="containsText" dxfId="169" priority="207" operator="containsText" text="4- Bajo">
      <formula>NOT(ISERROR(SEARCH("4- Bajo",A7)))</formula>
    </cfRule>
    <cfRule type="containsText" dxfId="168" priority="208" operator="containsText" text="1- Bajo">
      <formula>NOT(ISERROR(SEARCH("1- Bajo",A7)))</formula>
    </cfRule>
  </conditionalFormatting>
  <conditionalFormatting sqref="A10:E10 A20:E20">
    <cfRule type="containsText" dxfId="167" priority="197" operator="containsText" text="3- Moderado">
      <formula>NOT(ISERROR(SEARCH("3- Moderado",A10)))</formula>
    </cfRule>
    <cfRule type="containsText" dxfId="166" priority="198" operator="containsText" text="6- Moderado">
      <formula>NOT(ISERROR(SEARCH("6- Moderado",A10)))</formula>
    </cfRule>
    <cfRule type="containsText" dxfId="165" priority="199" operator="containsText" text="4- Moderado">
      <formula>NOT(ISERROR(SEARCH("4- Moderado",A10)))</formula>
    </cfRule>
    <cfRule type="containsText" dxfId="164" priority="200" operator="containsText" text="3- Bajo">
      <formula>NOT(ISERROR(SEARCH("3- Bajo",A10)))</formula>
    </cfRule>
    <cfRule type="containsText" dxfId="163" priority="201" operator="containsText" text="4- Bajo">
      <formula>NOT(ISERROR(SEARCH("4- Bajo",A10)))</formula>
    </cfRule>
    <cfRule type="containsText" dxfId="162" priority="202" operator="containsText" text="1- Bajo">
      <formula>NOT(ISERROR(SEARCH("1- Bajo",A10)))</formula>
    </cfRule>
  </conditionalFormatting>
  <conditionalFormatting sqref="A30:E30">
    <cfRule type="containsText" dxfId="161" priority="151" operator="containsText" text="3- Moderado">
      <formula>NOT(ISERROR(SEARCH("3- Moderado",A30)))</formula>
    </cfRule>
    <cfRule type="containsText" dxfId="160" priority="152" operator="containsText" text="6- Moderado">
      <formula>NOT(ISERROR(SEARCH("6- Moderado",A30)))</formula>
    </cfRule>
    <cfRule type="containsText" dxfId="159" priority="153" operator="containsText" text="4- Moderado">
      <formula>NOT(ISERROR(SEARCH("4- Moderado",A30)))</formula>
    </cfRule>
    <cfRule type="containsText" dxfId="158" priority="154" operator="containsText" text="3- Bajo">
      <formula>NOT(ISERROR(SEARCH("3- Bajo",A30)))</formula>
    </cfRule>
    <cfRule type="containsText" dxfId="157" priority="155" operator="containsText" text="4- Bajo">
      <formula>NOT(ISERROR(SEARCH("4- Bajo",A30)))</formula>
    </cfRule>
    <cfRule type="containsText" dxfId="156" priority="156" operator="containsText" text="1- Bajo">
      <formula>NOT(ISERROR(SEARCH("1- Bajo",A30)))</formula>
    </cfRule>
  </conditionalFormatting>
  <conditionalFormatting sqref="A40:E40">
    <cfRule type="containsText" dxfId="155" priority="123" operator="containsText" text="3- Moderado">
      <formula>NOT(ISERROR(SEARCH("3- Moderado",A40)))</formula>
    </cfRule>
    <cfRule type="containsText" dxfId="154" priority="124" operator="containsText" text="6- Moderado">
      <formula>NOT(ISERROR(SEARCH("6- Moderado",A40)))</formula>
    </cfRule>
    <cfRule type="containsText" dxfId="153" priority="125" operator="containsText" text="4- Moderado">
      <formula>NOT(ISERROR(SEARCH("4- Moderado",A40)))</formula>
    </cfRule>
    <cfRule type="containsText" dxfId="152" priority="126" operator="containsText" text="3- Bajo">
      <formula>NOT(ISERROR(SEARCH("3- Bajo",A40)))</formula>
    </cfRule>
    <cfRule type="containsText" dxfId="151" priority="127" operator="containsText" text="4- Bajo">
      <formula>NOT(ISERROR(SEARCH("4- Bajo",A40)))</formula>
    </cfRule>
    <cfRule type="containsText" dxfId="150" priority="128" operator="containsText" text="1- Bajo">
      <formula>NOT(ISERROR(SEARCH("1- Bajo",A40)))</formula>
    </cfRule>
  </conditionalFormatting>
  <conditionalFormatting sqref="A50:E50">
    <cfRule type="containsText" dxfId="149" priority="95" operator="containsText" text="3- Moderado">
      <formula>NOT(ISERROR(SEARCH("3- Moderado",A50)))</formula>
    </cfRule>
    <cfRule type="containsText" dxfId="148" priority="96" operator="containsText" text="6- Moderado">
      <formula>NOT(ISERROR(SEARCH("6- Moderado",A50)))</formula>
    </cfRule>
    <cfRule type="containsText" dxfId="147" priority="97" operator="containsText" text="4- Moderado">
      <formula>NOT(ISERROR(SEARCH("4- Moderado",A50)))</formula>
    </cfRule>
    <cfRule type="containsText" dxfId="146" priority="98" operator="containsText" text="3- Bajo">
      <formula>NOT(ISERROR(SEARCH("3- Bajo",A50)))</formula>
    </cfRule>
    <cfRule type="containsText" dxfId="145" priority="99" operator="containsText" text="4- Bajo">
      <formula>NOT(ISERROR(SEARCH("4- Bajo",A50)))</formula>
    </cfRule>
    <cfRule type="containsText" dxfId="144" priority="100" operator="containsText" text="1- Bajo">
      <formula>NOT(ISERROR(SEARCH("1- Bajo",A50)))</formula>
    </cfRule>
  </conditionalFormatting>
  <conditionalFormatting sqref="A60:E60">
    <cfRule type="containsText" dxfId="143" priority="67" operator="containsText" text="3- Moderado">
      <formula>NOT(ISERROR(SEARCH("3- Moderado",A60)))</formula>
    </cfRule>
    <cfRule type="containsText" dxfId="142" priority="68" operator="containsText" text="6- Moderado">
      <formula>NOT(ISERROR(SEARCH("6- Moderado",A60)))</formula>
    </cfRule>
    <cfRule type="containsText" dxfId="141" priority="69" operator="containsText" text="4- Moderado">
      <formula>NOT(ISERROR(SEARCH("4- Moderado",A60)))</formula>
    </cfRule>
    <cfRule type="containsText" dxfId="140" priority="70" operator="containsText" text="3- Bajo">
      <formula>NOT(ISERROR(SEARCH("3- Bajo",A60)))</formula>
    </cfRule>
    <cfRule type="containsText" dxfId="139" priority="71" operator="containsText" text="4- Bajo">
      <formula>NOT(ISERROR(SEARCH("4- Bajo",A60)))</formula>
    </cfRule>
    <cfRule type="containsText" dxfId="138" priority="72" operator="containsText" text="1- Bajo">
      <formula>NOT(ISERROR(SEARCH("1- Bajo",A60)))</formula>
    </cfRule>
  </conditionalFormatting>
  <conditionalFormatting sqref="A70:E70 A80:E80">
    <cfRule type="containsText" dxfId="137" priority="11" operator="containsText" text="3- Moderado">
      <formula>NOT(ISERROR(SEARCH("3- Moderado",A70)))</formula>
    </cfRule>
    <cfRule type="containsText" dxfId="136" priority="12" operator="containsText" text="6- Moderado">
      <formula>NOT(ISERROR(SEARCH("6- Moderado",A70)))</formula>
    </cfRule>
    <cfRule type="containsText" dxfId="135" priority="13" operator="containsText" text="4- Moderado">
      <formula>NOT(ISERROR(SEARCH("4- Moderado",A70)))</formula>
    </cfRule>
    <cfRule type="containsText" dxfId="134" priority="14" operator="containsText" text="3- Bajo">
      <formula>NOT(ISERROR(SEARCH("3- Bajo",A70)))</formula>
    </cfRule>
    <cfRule type="containsText" dxfId="133" priority="15" operator="containsText" text="4- Bajo">
      <formula>NOT(ISERROR(SEARCH("4- Bajo",A70)))</formula>
    </cfRule>
    <cfRule type="containsText" dxfId="132" priority="16" operator="containsText" text="1- Bajo">
      <formula>NOT(ISERROR(SEARCH("1- Bajo",A70)))</formula>
    </cfRule>
  </conditionalFormatting>
  <conditionalFormatting sqref="C8:F8">
    <cfRule type="containsText" dxfId="131" priority="169" operator="containsText" text="3- Moderado">
      <formula>NOT(ISERROR(SEARCH("3- Moderado",C8)))</formula>
    </cfRule>
    <cfRule type="containsText" dxfId="130" priority="170" operator="containsText" text="6- Moderado">
      <formula>NOT(ISERROR(SEARCH("6- Moderado",C8)))</formula>
    </cfRule>
    <cfRule type="containsText" dxfId="129" priority="171" operator="containsText" text="4- Moderado">
      <formula>NOT(ISERROR(SEARCH("4- Moderado",C8)))</formula>
    </cfRule>
    <cfRule type="containsText" dxfId="128" priority="172" operator="containsText" text="3- Bajo">
      <formula>NOT(ISERROR(SEARCH("3- Bajo",C8)))</formula>
    </cfRule>
    <cfRule type="containsText" dxfId="127" priority="173" operator="containsText" text="4- Bajo">
      <formula>NOT(ISERROR(SEARCH("4- Bajo",C8)))</formula>
    </cfRule>
    <cfRule type="containsText" dxfId="126" priority="174" operator="containsText" text="1- Bajo">
      <formula>NOT(ISERROR(SEARCH("1- Bajo",C8)))</formula>
    </cfRule>
  </conditionalFormatting>
  <conditionalFormatting sqref="D10:D89">
    <cfRule type="containsText" dxfId="125" priority="5" operator="containsText" text="Muy Alta">
      <formula>NOT(ISERROR(SEARCH("Muy Alta",D10)))</formula>
    </cfRule>
    <cfRule type="containsText" dxfId="124" priority="6" operator="containsText" text="Alta">
      <formula>NOT(ISERROR(SEARCH("Alta",D10)))</formula>
    </cfRule>
    <cfRule type="containsText" dxfId="123" priority="7" operator="containsText" text="Baja">
      <formula>NOT(ISERROR(SEARCH("Baja",D10)))</formula>
    </cfRule>
    <cfRule type="containsText" dxfId="122" priority="8" operator="containsText" text="Muy Baja">
      <formula>NOT(ISERROR(SEARCH("Muy Baja",D10)))</formula>
    </cfRule>
    <cfRule type="containsText" dxfId="121" priority="10" operator="containsText" text="Media">
      <formula>NOT(ISERROR(SEARCH("Media",D10)))</formula>
    </cfRule>
  </conditionalFormatting>
  <conditionalFormatting sqref="E10:E89">
    <cfRule type="containsText" dxfId="120" priority="1" operator="containsText" text="Catastrófico">
      <formula>NOT(ISERROR(SEARCH("Catastrófico",E10)))</formula>
    </cfRule>
    <cfRule type="containsText" dxfId="119" priority="2" operator="containsText" text="Mayor">
      <formula>NOT(ISERROR(SEARCH("Mayor",E10)))</formula>
    </cfRule>
    <cfRule type="containsText" dxfId="118" priority="3" operator="containsText" text="Menor">
      <formula>NOT(ISERROR(SEARCH("Menor",E10)))</formula>
    </cfRule>
    <cfRule type="containsText" dxfId="117" priority="4" operator="containsText" text="Leve">
      <formula>NOT(ISERROR(SEARCH("Leve",E10)))</formula>
    </cfRule>
  </conditionalFormatting>
  <conditionalFormatting sqref="E10:F89">
    <cfRule type="containsText" dxfId="116"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115" priority="24" operator="containsText" text="Bajo">
      <formula>NOT(ISERROR(SEARCH("Bajo",F10)))</formula>
    </cfRule>
    <cfRule type="containsText" dxfId="114" priority="25" operator="containsText" text="Moderado">
      <formula>NOT(ISERROR(SEARCH("Moderado",F10)))</formula>
    </cfRule>
    <cfRule type="containsText" dxfId="113" priority="26" operator="containsText" text="Alto">
      <formula>NOT(ISERROR(SEARCH("Alto",F10)))</formula>
    </cfRule>
    <cfRule type="containsText" dxfId="112"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84">
      <colorScale>
        <cfvo type="min"/>
        <cfvo type="max"/>
        <color rgb="FFFF7128"/>
        <color rgb="FFFFEF9C"/>
      </colorScale>
    </cfRule>
  </conditionalFormatting>
  <conditionalFormatting sqref="F70:F89">
    <cfRule type="colorScale" priority="1385">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G10:G89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89"/>
  <sheetViews>
    <sheetView showGridLines="0" topLeftCell="H8" zoomScale="55" zoomScaleNormal="55" workbookViewId="0">
      <selection activeCell="Q55" sqref="Q5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2"/>
      <c r="B1" s="563"/>
      <c r="C1" s="566"/>
      <c r="D1" s="566"/>
      <c r="E1" s="566"/>
      <c r="F1" s="566"/>
      <c r="G1" s="566"/>
      <c r="H1" s="566"/>
      <c r="I1" s="566"/>
      <c r="J1" s="567"/>
      <c r="K1" s="561"/>
      <c r="L1" s="561"/>
      <c r="M1" s="56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4"/>
      <c r="B2" s="565"/>
      <c r="C2" s="568"/>
      <c r="D2" s="568"/>
      <c r="E2" s="568"/>
      <c r="F2" s="568"/>
      <c r="G2" s="568"/>
      <c r="H2" s="568"/>
      <c r="I2" s="568"/>
      <c r="J2" s="569"/>
      <c r="K2" s="561"/>
      <c r="L2" s="561"/>
      <c r="M2" s="56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8"/>
      <c r="D3" s="568"/>
      <c r="E3" s="568"/>
      <c r="F3" s="568"/>
      <c r="G3" s="568"/>
      <c r="H3" s="568"/>
      <c r="I3" s="568"/>
      <c r="J3" s="569"/>
      <c r="K3" s="561"/>
      <c r="L3" s="561"/>
      <c r="M3" s="56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8" t="s">
        <v>265</v>
      </c>
      <c r="B4" s="418"/>
      <c r="C4" s="423" t="s">
        <v>5</v>
      </c>
      <c r="D4" s="423"/>
      <c r="E4" s="423"/>
      <c r="F4" s="423"/>
      <c r="G4" s="423"/>
      <c r="H4" s="423"/>
      <c r="I4" s="423"/>
      <c r="J4" s="423"/>
      <c r="K4" s="423"/>
      <c r="L4" s="423"/>
      <c r="M4" s="42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8" t="s">
        <v>267</v>
      </c>
      <c r="B5" s="418"/>
      <c r="C5" s="424" t="s">
        <v>33</v>
      </c>
      <c r="D5" s="424"/>
      <c r="E5" s="424"/>
      <c r="F5" s="424"/>
      <c r="G5" s="424"/>
      <c r="H5" s="424"/>
      <c r="I5" s="424"/>
      <c r="J5" s="424"/>
      <c r="K5" s="424"/>
      <c r="L5" s="424"/>
      <c r="M5" s="42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c r="A6" s="418" t="s">
        <v>268</v>
      </c>
      <c r="B6" s="418"/>
      <c r="C6" s="602" t="s">
        <v>269</v>
      </c>
      <c r="D6" s="603"/>
      <c r="E6" s="603"/>
      <c r="F6" s="603"/>
      <c r="G6" s="603"/>
      <c r="H6" s="603"/>
      <c r="I6" s="603"/>
      <c r="J6" s="603"/>
      <c r="K6" s="603"/>
      <c r="L6" s="603"/>
      <c r="M6" s="60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97" t="s">
        <v>528</v>
      </c>
      <c r="B7" s="598"/>
      <c r="C7" s="599"/>
      <c r="D7" s="600" t="s">
        <v>529</v>
      </c>
      <c r="E7" s="600"/>
      <c r="F7" s="600"/>
      <c r="G7" s="601" t="s">
        <v>530</v>
      </c>
      <c r="H7" s="592" t="s">
        <v>531</v>
      </c>
      <c r="I7" s="594" t="s">
        <v>532</v>
      </c>
      <c r="J7" s="595"/>
      <c r="K7" s="594" t="s">
        <v>533</v>
      </c>
      <c r="L7" s="595"/>
      <c r="M7" s="596" t="s">
        <v>556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207</v>
      </c>
      <c r="C8" s="35" t="s">
        <v>209</v>
      </c>
      <c r="D8" s="28" t="s">
        <v>219</v>
      </c>
      <c r="E8" s="28" t="s">
        <v>535</v>
      </c>
      <c r="F8" s="28" t="s">
        <v>536</v>
      </c>
      <c r="G8" s="601"/>
      <c r="H8" s="593"/>
      <c r="I8" s="29" t="s">
        <v>537</v>
      </c>
      <c r="J8" s="29" t="s">
        <v>538</v>
      </c>
      <c r="K8" s="29" t="s">
        <v>539</v>
      </c>
      <c r="L8" s="29" t="s">
        <v>540</v>
      </c>
      <c r="M8" s="59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573"/>
      <c r="B9" s="574"/>
      <c r="C9" s="574"/>
      <c r="D9" s="574"/>
      <c r="E9" s="574"/>
      <c r="F9" s="574"/>
      <c r="G9" s="574"/>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5">
        <f>'7- Mapa Final'!A10</f>
        <v>1</v>
      </c>
      <c r="B10" s="577" t="str">
        <f>'7- Mapa Final'!B10</f>
        <v xml:space="preserve">Ejecutar procesos de selección en los cuales los resultados  no estén acordes con los  requisitos y principios  establecidos </v>
      </c>
      <c r="C10" s="577" t="str">
        <f>'7- Mapa Final'!C10</f>
        <v>Seleccionar personal mediante procesos en los cuales no se cumplan las etapas establecidas,  se  seleccionen  aspirantes que  no cumplen con los requisitos ,  se rechacen  aspirantes que cumplen o que se asignen puntajes erróneos.</v>
      </c>
      <c r="D10" s="552" t="str">
        <f>'7- Mapa Final'!J10</f>
        <v>Muy Baja - 1</v>
      </c>
      <c r="E10" s="550" t="str">
        <f>'7- Mapa Final'!K10</f>
        <v>Menor - 2</v>
      </c>
      <c r="F10" s="554" t="str">
        <f>'7- Mapa Final'!M10</f>
        <v>Bajo - 2</v>
      </c>
      <c r="G10" s="386" t="s">
        <v>411</v>
      </c>
      <c r="H10" s="556" t="s">
        <v>557</v>
      </c>
      <c r="I10" s="557"/>
      <c r="J10" s="557" t="s">
        <v>542</v>
      </c>
      <c r="K10" s="579">
        <v>45474</v>
      </c>
      <c r="L10" s="579">
        <v>45565</v>
      </c>
      <c r="M10" s="631" t="s">
        <v>558</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6"/>
      <c r="B11" s="578"/>
      <c r="C11" s="578"/>
      <c r="D11" s="553"/>
      <c r="E11" s="551"/>
      <c r="F11" s="555"/>
      <c r="G11" s="387"/>
      <c r="H11" s="556"/>
      <c r="I11" s="557"/>
      <c r="J11" s="557"/>
      <c r="K11" s="557"/>
      <c r="L11" s="557"/>
      <c r="M11" s="63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6"/>
      <c r="B12" s="578"/>
      <c r="C12" s="578"/>
      <c r="D12" s="553"/>
      <c r="E12" s="551"/>
      <c r="F12" s="555"/>
      <c r="G12" s="387"/>
      <c r="H12" s="556"/>
      <c r="I12" s="557"/>
      <c r="J12" s="557"/>
      <c r="K12" s="557"/>
      <c r="L12" s="557"/>
      <c r="M12" s="63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6"/>
      <c r="B13" s="578"/>
      <c r="C13" s="578"/>
      <c r="D13" s="553"/>
      <c r="E13" s="551"/>
      <c r="F13" s="555"/>
      <c r="G13" s="387"/>
      <c r="H13" s="556"/>
      <c r="I13" s="557"/>
      <c r="J13" s="557"/>
      <c r="K13" s="557"/>
      <c r="L13" s="557"/>
      <c r="M13" s="63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6"/>
      <c r="B14" s="578"/>
      <c r="C14" s="578"/>
      <c r="D14" s="553"/>
      <c r="E14" s="551"/>
      <c r="F14" s="555"/>
      <c r="G14" s="387"/>
      <c r="H14" s="556"/>
      <c r="I14" s="557"/>
      <c r="J14" s="557"/>
      <c r="K14" s="557"/>
      <c r="L14" s="557"/>
      <c r="M14" s="63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6"/>
      <c r="B15" s="578"/>
      <c r="C15" s="578"/>
      <c r="D15" s="553"/>
      <c r="E15" s="551"/>
      <c r="F15" s="555"/>
      <c r="G15" s="387"/>
      <c r="H15" s="556"/>
      <c r="I15" s="557"/>
      <c r="J15" s="557"/>
      <c r="K15" s="557"/>
      <c r="L15" s="557"/>
      <c r="M15" s="63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6"/>
      <c r="B16" s="578"/>
      <c r="C16" s="578"/>
      <c r="D16" s="553"/>
      <c r="E16" s="551"/>
      <c r="F16" s="555"/>
      <c r="G16" s="387"/>
      <c r="H16" s="556"/>
      <c r="I16" s="557"/>
      <c r="J16" s="557"/>
      <c r="K16" s="557"/>
      <c r="L16" s="557"/>
      <c r="M16" s="63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6"/>
      <c r="B17" s="578"/>
      <c r="C17" s="578"/>
      <c r="D17" s="553"/>
      <c r="E17" s="551"/>
      <c r="F17" s="555"/>
      <c r="G17" s="387"/>
      <c r="H17" s="556"/>
      <c r="I17" s="557"/>
      <c r="J17" s="557"/>
      <c r="K17" s="557"/>
      <c r="L17" s="557"/>
      <c r="M17" s="63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6"/>
      <c r="B18" s="578"/>
      <c r="C18" s="578"/>
      <c r="D18" s="553"/>
      <c r="E18" s="551"/>
      <c r="F18" s="555"/>
      <c r="G18" s="387"/>
      <c r="H18" s="556"/>
      <c r="I18" s="557"/>
      <c r="J18" s="557"/>
      <c r="K18" s="557"/>
      <c r="L18" s="557"/>
      <c r="M18" s="63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76"/>
      <c r="B19" s="578"/>
      <c r="C19" s="578"/>
      <c r="D19" s="553"/>
      <c r="E19" s="551"/>
      <c r="F19" s="555"/>
      <c r="G19" s="387"/>
      <c r="H19" s="556"/>
      <c r="I19" s="557"/>
      <c r="J19" s="557"/>
      <c r="K19" s="557"/>
      <c r="L19" s="557"/>
      <c r="M19" s="63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76">
        <f>'7- Mapa Final'!A20</f>
        <v>2</v>
      </c>
      <c r="B20" s="578" t="str">
        <f>'7- Mapa Final'!B20</f>
        <v xml:space="preserve">Gestionar traslados de personal sin el cumplimiento de los requisitos establecidos en los acuerdos del Consejo Superior de la Judicatura </v>
      </c>
      <c r="C20" s="578" t="str">
        <f>'7- Mapa Final'!C20</f>
        <v>Emitir conceptos de traslados sin el cumplimiento de requisitos.</v>
      </c>
      <c r="D20" s="590" t="str">
        <f>'7- Mapa Final'!J20</f>
        <v>Muy Baja - 1</v>
      </c>
      <c r="E20" s="591" t="str">
        <f>'7- Mapa Final'!K20</f>
        <v>Menor - 2</v>
      </c>
      <c r="F20" s="555" t="str">
        <f>'7- Mapa Final'!M20</f>
        <v>Bajo - 2</v>
      </c>
      <c r="G20" s="387" t="s">
        <v>411</v>
      </c>
      <c r="H20" s="556" t="s">
        <v>543</v>
      </c>
      <c r="I20" s="557"/>
      <c r="J20" s="557" t="s">
        <v>542</v>
      </c>
      <c r="K20" s="579">
        <v>45474</v>
      </c>
      <c r="L20" s="579">
        <v>45565</v>
      </c>
      <c r="M20" s="631" t="s">
        <v>559</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 r="A21" s="576"/>
      <c r="B21" s="578"/>
      <c r="C21" s="578"/>
      <c r="D21" s="553"/>
      <c r="E21" s="551"/>
      <c r="F21" s="555"/>
      <c r="G21" s="387"/>
      <c r="H21" s="557"/>
      <c r="I21" s="557"/>
      <c r="J21" s="557"/>
      <c r="K21" s="557"/>
      <c r="L21" s="557"/>
      <c r="M21" s="63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 r="A22" s="576"/>
      <c r="B22" s="578"/>
      <c r="C22" s="578"/>
      <c r="D22" s="553"/>
      <c r="E22" s="551"/>
      <c r="F22" s="555"/>
      <c r="G22" s="387"/>
      <c r="H22" s="557"/>
      <c r="I22" s="557"/>
      <c r="J22" s="557"/>
      <c r="K22" s="557"/>
      <c r="L22" s="557"/>
      <c r="M22" s="63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 r="A23" s="576"/>
      <c r="B23" s="578"/>
      <c r="C23" s="578"/>
      <c r="D23" s="553"/>
      <c r="E23" s="551"/>
      <c r="F23" s="555"/>
      <c r="G23" s="387"/>
      <c r="H23" s="557"/>
      <c r="I23" s="557"/>
      <c r="J23" s="557"/>
      <c r="K23" s="557"/>
      <c r="L23" s="557"/>
      <c r="M23" s="63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6"/>
      <c r="B24" s="578"/>
      <c r="C24" s="578"/>
      <c r="D24" s="553"/>
      <c r="E24" s="551"/>
      <c r="F24" s="555"/>
      <c r="G24" s="387"/>
      <c r="H24" s="557"/>
      <c r="I24" s="557"/>
      <c r="J24" s="557"/>
      <c r="K24" s="557"/>
      <c r="L24" s="557"/>
      <c r="M24" s="63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6"/>
      <c r="B25" s="578"/>
      <c r="C25" s="578"/>
      <c r="D25" s="553"/>
      <c r="E25" s="551"/>
      <c r="F25" s="555"/>
      <c r="G25" s="387"/>
      <c r="H25" s="557"/>
      <c r="I25" s="557"/>
      <c r="J25" s="557"/>
      <c r="K25" s="557"/>
      <c r="L25" s="557"/>
      <c r="M25" s="632"/>
      <c r="N25" s="34"/>
      <c r="O25" s="34"/>
    </row>
    <row r="26" spans="1:169">
      <c r="A26" s="576"/>
      <c r="B26" s="578"/>
      <c r="C26" s="578"/>
      <c r="D26" s="553"/>
      <c r="E26" s="551"/>
      <c r="F26" s="555"/>
      <c r="G26" s="387"/>
      <c r="H26" s="557"/>
      <c r="I26" s="557"/>
      <c r="J26" s="557"/>
      <c r="K26" s="557"/>
      <c r="L26" s="557"/>
      <c r="M26" s="632"/>
      <c r="N26" s="34"/>
      <c r="O26" s="34"/>
    </row>
    <row r="27" spans="1:169">
      <c r="A27" s="576"/>
      <c r="B27" s="578"/>
      <c r="C27" s="578"/>
      <c r="D27" s="553"/>
      <c r="E27" s="551"/>
      <c r="F27" s="555"/>
      <c r="G27" s="387"/>
      <c r="H27" s="557"/>
      <c r="I27" s="557"/>
      <c r="J27" s="557"/>
      <c r="K27" s="557"/>
      <c r="L27" s="557"/>
      <c r="M27" s="632"/>
      <c r="N27" s="34"/>
      <c r="O27" s="34"/>
    </row>
    <row r="28" spans="1:169">
      <c r="A28" s="576"/>
      <c r="B28" s="578"/>
      <c r="C28" s="578"/>
      <c r="D28" s="553"/>
      <c r="E28" s="551"/>
      <c r="F28" s="555"/>
      <c r="G28" s="387"/>
      <c r="H28" s="557"/>
      <c r="I28" s="557"/>
      <c r="J28" s="557"/>
      <c r="K28" s="557"/>
      <c r="L28" s="557"/>
      <c r="M28" s="632"/>
      <c r="N28" s="34"/>
      <c r="O28" s="34"/>
    </row>
    <row r="29" spans="1:169">
      <c r="A29" s="576"/>
      <c r="B29" s="578"/>
      <c r="C29" s="578"/>
      <c r="D29" s="553"/>
      <c r="E29" s="551"/>
      <c r="F29" s="555"/>
      <c r="G29" s="387"/>
      <c r="H29" s="557"/>
      <c r="I29" s="557"/>
      <c r="J29" s="557"/>
      <c r="K29" s="557"/>
      <c r="L29" s="557"/>
      <c r="M29" s="633"/>
      <c r="N29" s="34"/>
      <c r="O29" s="34"/>
    </row>
    <row r="30" spans="1:169" s="26" customFormat="1" ht="12.75">
      <c r="A30" s="576">
        <f>'7- Mapa Final'!A30</f>
        <v>3</v>
      </c>
      <c r="B30" s="578" t="str">
        <f>'7- Mapa Final'!B30</f>
        <v xml:space="preserve">Imposibilidad de consolidar la cobertura de la carrera Judicial </v>
      </c>
      <c r="C30" s="578" t="str">
        <f>'7- Mapa Final'!C30</f>
        <v>Cuando no se dispone de la totalidad de cargos cubiertos en carrera</v>
      </c>
      <c r="D30" s="590" t="str">
        <f>'7- Mapa Final'!J30</f>
        <v>Muy Baja - 1</v>
      </c>
      <c r="E30" s="591" t="str">
        <f>'7- Mapa Final'!K30</f>
        <v>Menor - 2</v>
      </c>
      <c r="F30" s="555" t="str">
        <f>'7- Mapa Final'!M30</f>
        <v>Bajo - 2</v>
      </c>
      <c r="G30" s="387" t="s">
        <v>411</v>
      </c>
      <c r="H30" s="556" t="s">
        <v>544</v>
      </c>
      <c r="I30" s="557"/>
      <c r="J30" s="557" t="s">
        <v>542</v>
      </c>
      <c r="K30" s="579">
        <v>45474</v>
      </c>
      <c r="L30" s="579">
        <v>45565</v>
      </c>
      <c r="M30" s="605" t="s">
        <v>560</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 r="A31" s="576"/>
      <c r="B31" s="578"/>
      <c r="C31" s="578"/>
      <c r="D31" s="553"/>
      <c r="E31" s="551"/>
      <c r="F31" s="555"/>
      <c r="G31" s="387"/>
      <c r="H31" s="557"/>
      <c r="I31" s="557"/>
      <c r="J31" s="557"/>
      <c r="K31" s="557"/>
      <c r="L31" s="557"/>
      <c r="M31" s="63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 r="A32" s="576"/>
      <c r="B32" s="578"/>
      <c r="C32" s="578"/>
      <c r="D32" s="553"/>
      <c r="E32" s="551"/>
      <c r="F32" s="555"/>
      <c r="G32" s="387"/>
      <c r="H32" s="557"/>
      <c r="I32" s="557"/>
      <c r="J32" s="557"/>
      <c r="K32" s="557"/>
      <c r="L32" s="557"/>
      <c r="M32" s="6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 r="A33" s="576"/>
      <c r="B33" s="578"/>
      <c r="C33" s="578"/>
      <c r="D33" s="553"/>
      <c r="E33" s="551"/>
      <c r="F33" s="555"/>
      <c r="G33" s="387"/>
      <c r="H33" s="557"/>
      <c r="I33" s="557"/>
      <c r="J33" s="557"/>
      <c r="K33" s="557"/>
      <c r="L33" s="557"/>
      <c r="M33" s="63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76"/>
      <c r="B34" s="578"/>
      <c r="C34" s="578"/>
      <c r="D34" s="553"/>
      <c r="E34" s="551"/>
      <c r="F34" s="555"/>
      <c r="G34" s="387"/>
      <c r="H34" s="557"/>
      <c r="I34" s="557"/>
      <c r="J34" s="557"/>
      <c r="K34" s="557"/>
      <c r="L34" s="557"/>
      <c r="M34" s="6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76"/>
      <c r="B35" s="578"/>
      <c r="C35" s="578"/>
      <c r="D35" s="553"/>
      <c r="E35" s="551"/>
      <c r="F35" s="555"/>
      <c r="G35" s="387"/>
      <c r="H35" s="557"/>
      <c r="I35" s="557"/>
      <c r="J35" s="557"/>
      <c r="K35" s="557"/>
      <c r="L35" s="557"/>
      <c r="M35" s="634"/>
      <c r="N35" s="34"/>
      <c r="O35" s="34"/>
    </row>
    <row r="36" spans="1:169">
      <c r="A36" s="576"/>
      <c r="B36" s="578"/>
      <c r="C36" s="578"/>
      <c r="D36" s="553"/>
      <c r="E36" s="551"/>
      <c r="F36" s="555"/>
      <c r="G36" s="387"/>
      <c r="H36" s="557"/>
      <c r="I36" s="557"/>
      <c r="J36" s="557"/>
      <c r="K36" s="557"/>
      <c r="L36" s="557"/>
      <c r="M36" s="634"/>
      <c r="N36" s="34"/>
      <c r="O36" s="34"/>
    </row>
    <row r="37" spans="1:169">
      <c r="A37" s="576"/>
      <c r="B37" s="578"/>
      <c r="C37" s="578"/>
      <c r="D37" s="553"/>
      <c r="E37" s="551"/>
      <c r="F37" s="555"/>
      <c r="G37" s="387"/>
      <c r="H37" s="557"/>
      <c r="I37" s="557"/>
      <c r="J37" s="557"/>
      <c r="K37" s="557"/>
      <c r="L37" s="557"/>
      <c r="M37" s="634"/>
      <c r="N37" s="34"/>
      <c r="O37" s="34"/>
    </row>
    <row r="38" spans="1:169">
      <c r="A38" s="576"/>
      <c r="B38" s="578"/>
      <c r="C38" s="578"/>
      <c r="D38" s="553"/>
      <c r="E38" s="551"/>
      <c r="F38" s="555"/>
      <c r="G38" s="387"/>
      <c r="H38" s="557"/>
      <c r="I38" s="557"/>
      <c r="J38" s="557"/>
      <c r="K38" s="557"/>
      <c r="L38" s="557"/>
      <c r="M38" s="634"/>
      <c r="N38" s="34"/>
      <c r="O38" s="34"/>
    </row>
    <row r="39" spans="1:169">
      <c r="A39" s="576"/>
      <c r="B39" s="578"/>
      <c r="C39" s="578"/>
      <c r="D39" s="553"/>
      <c r="E39" s="551"/>
      <c r="F39" s="555"/>
      <c r="G39" s="387"/>
      <c r="H39" s="557"/>
      <c r="I39" s="557"/>
      <c r="J39" s="557"/>
      <c r="K39" s="557"/>
      <c r="L39" s="557"/>
      <c r="M39" s="613"/>
      <c r="N39" s="34"/>
      <c r="O39" s="34"/>
    </row>
    <row r="40" spans="1:169" s="26" customFormat="1" ht="12.75">
      <c r="A40" s="576">
        <f>'7- Mapa Final'!A40</f>
        <v>4</v>
      </c>
      <c r="B40" s="578" t="str">
        <f>'7- Mapa Final'!B40</f>
        <v xml:space="preserve">Incumplimiento de los  términos y requisitos de ley en la atención  de los requerimientos de la ciudadanía </v>
      </c>
      <c r="C40" s="578" t="str">
        <f>'7- Mapa Final'!C40</f>
        <v xml:space="preserve">Responder fuera de tiempo o sin solucionar los requerimientos de la ciudadanía </v>
      </c>
      <c r="D40" s="590" t="str">
        <f>'7- Mapa Final'!J40</f>
        <v>Muy Baja - 1</v>
      </c>
      <c r="E40" s="591" t="str">
        <f>'7- Mapa Final'!K40</f>
        <v>Menor - 2</v>
      </c>
      <c r="F40" s="555" t="str">
        <f>'7- Mapa Final'!M40</f>
        <v>Bajo - 2</v>
      </c>
      <c r="G40" s="387" t="s">
        <v>411</v>
      </c>
      <c r="H40" s="556" t="s">
        <v>545</v>
      </c>
      <c r="I40" s="557"/>
      <c r="J40" s="557" t="s">
        <v>542</v>
      </c>
      <c r="K40" s="579">
        <v>45474</v>
      </c>
      <c r="L40" s="579">
        <v>45565</v>
      </c>
      <c r="M40" s="605" t="s">
        <v>561</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 r="A41" s="576"/>
      <c r="B41" s="578"/>
      <c r="C41" s="578"/>
      <c r="D41" s="553"/>
      <c r="E41" s="551"/>
      <c r="F41" s="555"/>
      <c r="G41" s="387"/>
      <c r="H41" s="557"/>
      <c r="I41" s="557"/>
      <c r="J41" s="557"/>
      <c r="K41" s="557"/>
      <c r="L41" s="557"/>
      <c r="M41" s="63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 r="A42" s="576"/>
      <c r="B42" s="578"/>
      <c r="C42" s="578"/>
      <c r="D42" s="553"/>
      <c r="E42" s="551"/>
      <c r="F42" s="555"/>
      <c r="G42" s="387"/>
      <c r="H42" s="557"/>
      <c r="I42" s="557"/>
      <c r="J42" s="557"/>
      <c r="K42" s="557"/>
      <c r="L42" s="557"/>
      <c r="M42" s="63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 r="A43" s="576"/>
      <c r="B43" s="578"/>
      <c r="C43" s="578"/>
      <c r="D43" s="553"/>
      <c r="E43" s="551"/>
      <c r="F43" s="555"/>
      <c r="G43" s="387"/>
      <c r="H43" s="557"/>
      <c r="I43" s="557"/>
      <c r="J43" s="557"/>
      <c r="K43" s="557"/>
      <c r="L43" s="557"/>
      <c r="M43" s="63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76"/>
      <c r="B44" s="578"/>
      <c r="C44" s="578"/>
      <c r="D44" s="553"/>
      <c r="E44" s="551"/>
      <c r="F44" s="555"/>
      <c r="G44" s="387"/>
      <c r="H44" s="557"/>
      <c r="I44" s="557"/>
      <c r="J44" s="557"/>
      <c r="K44" s="557"/>
      <c r="L44" s="557"/>
      <c r="M44" s="6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76"/>
      <c r="B45" s="578"/>
      <c r="C45" s="578"/>
      <c r="D45" s="553"/>
      <c r="E45" s="551"/>
      <c r="F45" s="555"/>
      <c r="G45" s="387"/>
      <c r="H45" s="557"/>
      <c r="I45" s="557"/>
      <c r="J45" s="557"/>
      <c r="K45" s="557"/>
      <c r="L45" s="557"/>
      <c r="M45" s="634"/>
      <c r="N45" s="34"/>
      <c r="O45" s="34"/>
    </row>
    <row r="46" spans="1:169">
      <c r="A46" s="576"/>
      <c r="B46" s="578"/>
      <c r="C46" s="578"/>
      <c r="D46" s="553"/>
      <c r="E46" s="551"/>
      <c r="F46" s="555"/>
      <c r="G46" s="387"/>
      <c r="H46" s="557"/>
      <c r="I46" s="557"/>
      <c r="J46" s="557"/>
      <c r="K46" s="557"/>
      <c r="L46" s="557"/>
      <c r="M46" s="634"/>
      <c r="N46" s="34"/>
      <c r="O46" s="34"/>
    </row>
    <row r="47" spans="1:169">
      <c r="A47" s="576"/>
      <c r="B47" s="578"/>
      <c r="C47" s="578"/>
      <c r="D47" s="553"/>
      <c r="E47" s="551"/>
      <c r="F47" s="555"/>
      <c r="G47" s="387"/>
      <c r="H47" s="557"/>
      <c r="I47" s="557"/>
      <c r="J47" s="557"/>
      <c r="K47" s="557"/>
      <c r="L47" s="557"/>
      <c r="M47" s="634"/>
      <c r="N47" s="34"/>
      <c r="O47" s="34"/>
    </row>
    <row r="48" spans="1:169">
      <c r="A48" s="576"/>
      <c r="B48" s="578"/>
      <c r="C48" s="578"/>
      <c r="D48" s="553"/>
      <c r="E48" s="551"/>
      <c r="F48" s="555"/>
      <c r="G48" s="387"/>
      <c r="H48" s="557"/>
      <c r="I48" s="557"/>
      <c r="J48" s="557"/>
      <c r="K48" s="557"/>
      <c r="L48" s="557"/>
      <c r="M48" s="634"/>
      <c r="N48" s="34"/>
      <c r="O48" s="34"/>
    </row>
    <row r="49" spans="1:169">
      <c r="A49" s="576"/>
      <c r="B49" s="578"/>
      <c r="C49" s="578"/>
      <c r="D49" s="553"/>
      <c r="E49" s="551"/>
      <c r="F49" s="555"/>
      <c r="G49" s="387"/>
      <c r="H49" s="557"/>
      <c r="I49" s="557"/>
      <c r="J49" s="557"/>
      <c r="K49" s="557"/>
      <c r="L49" s="557"/>
      <c r="M49" s="613"/>
      <c r="N49" s="34"/>
      <c r="O49" s="34"/>
    </row>
    <row r="50" spans="1:169" s="26" customFormat="1" ht="12.75">
      <c r="A50" s="576">
        <f>'7- Mapa Final'!A50</f>
        <v>5</v>
      </c>
      <c r="B50" s="578" t="str">
        <f>'7- Mapa Final'!B50</f>
        <v>Recibir dádivas o beneficios a nombre propio o de terceros para seleccionar o, rechazar aspirantes sin el lleno de los requisitos o asignar puntajes erróneos</v>
      </c>
      <c r="C50" s="578"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590" t="str">
        <f>'7- Mapa Final'!J50</f>
        <v>Muy Baja - 1</v>
      </c>
      <c r="E50" s="591" t="str">
        <f>'7- Mapa Final'!K50</f>
        <v>Moderado - 3</v>
      </c>
      <c r="F50" s="555" t="str">
        <f>'7- Mapa Final'!M50</f>
        <v>Moderado - 3</v>
      </c>
      <c r="G50" s="387" t="s">
        <v>411</v>
      </c>
      <c r="H50" s="557" t="s">
        <v>546</v>
      </c>
      <c r="I50" s="557"/>
      <c r="J50" s="557" t="s">
        <v>542</v>
      </c>
      <c r="K50" s="579">
        <v>45474</v>
      </c>
      <c r="L50" s="579">
        <v>45565</v>
      </c>
      <c r="M50" s="605" t="s">
        <v>562</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 r="A51" s="576"/>
      <c r="B51" s="578"/>
      <c r="C51" s="578"/>
      <c r="D51" s="553"/>
      <c r="E51" s="551"/>
      <c r="F51" s="555"/>
      <c r="G51" s="387"/>
      <c r="H51" s="557"/>
      <c r="I51" s="557"/>
      <c r="J51" s="557"/>
      <c r="K51" s="557"/>
      <c r="L51" s="557"/>
      <c r="M51" s="6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 r="A52" s="576"/>
      <c r="B52" s="578"/>
      <c r="C52" s="578"/>
      <c r="D52" s="553"/>
      <c r="E52" s="551"/>
      <c r="F52" s="555"/>
      <c r="G52" s="387"/>
      <c r="H52" s="557"/>
      <c r="I52" s="557"/>
      <c r="J52" s="557"/>
      <c r="K52" s="557"/>
      <c r="L52" s="557"/>
      <c r="M52" s="6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 r="A53" s="576"/>
      <c r="B53" s="578"/>
      <c r="C53" s="578"/>
      <c r="D53" s="553"/>
      <c r="E53" s="551"/>
      <c r="F53" s="555"/>
      <c r="G53" s="387"/>
      <c r="H53" s="557"/>
      <c r="I53" s="557"/>
      <c r="J53" s="557"/>
      <c r="K53" s="557"/>
      <c r="L53" s="557"/>
      <c r="M53" s="6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76"/>
      <c r="B54" s="578"/>
      <c r="C54" s="578"/>
      <c r="D54" s="553"/>
      <c r="E54" s="551"/>
      <c r="F54" s="555"/>
      <c r="G54" s="387"/>
      <c r="H54" s="557"/>
      <c r="I54" s="557"/>
      <c r="J54" s="557"/>
      <c r="K54" s="557"/>
      <c r="L54" s="557"/>
      <c r="M54" s="6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76"/>
      <c r="B55" s="578"/>
      <c r="C55" s="578"/>
      <c r="D55" s="553"/>
      <c r="E55" s="551"/>
      <c r="F55" s="555"/>
      <c r="G55" s="387"/>
      <c r="H55" s="557"/>
      <c r="I55" s="557"/>
      <c r="J55" s="557"/>
      <c r="K55" s="557"/>
      <c r="L55" s="557"/>
      <c r="M55" s="634"/>
      <c r="N55" s="34"/>
      <c r="O55" s="34"/>
    </row>
    <row r="56" spans="1:169">
      <c r="A56" s="576"/>
      <c r="B56" s="578"/>
      <c r="C56" s="578"/>
      <c r="D56" s="553"/>
      <c r="E56" s="551"/>
      <c r="F56" s="555"/>
      <c r="G56" s="387"/>
      <c r="H56" s="557"/>
      <c r="I56" s="557"/>
      <c r="J56" s="557"/>
      <c r="K56" s="557"/>
      <c r="L56" s="557"/>
      <c r="M56" s="634"/>
      <c r="N56" s="34"/>
      <c r="O56" s="34"/>
    </row>
    <row r="57" spans="1:169">
      <c r="A57" s="576"/>
      <c r="B57" s="578"/>
      <c r="C57" s="578"/>
      <c r="D57" s="553"/>
      <c r="E57" s="551"/>
      <c r="F57" s="555"/>
      <c r="G57" s="387"/>
      <c r="H57" s="557"/>
      <c r="I57" s="557"/>
      <c r="J57" s="557"/>
      <c r="K57" s="557"/>
      <c r="L57" s="557"/>
      <c r="M57" s="634"/>
      <c r="N57" s="34"/>
      <c r="O57" s="34"/>
    </row>
    <row r="58" spans="1:169">
      <c r="A58" s="576"/>
      <c r="B58" s="578"/>
      <c r="C58" s="578"/>
      <c r="D58" s="553"/>
      <c r="E58" s="551"/>
      <c r="F58" s="555"/>
      <c r="G58" s="387"/>
      <c r="H58" s="557"/>
      <c r="I58" s="557"/>
      <c r="J58" s="557"/>
      <c r="K58" s="557"/>
      <c r="L58" s="557"/>
      <c r="M58" s="634"/>
      <c r="N58" s="34"/>
      <c r="O58" s="34"/>
    </row>
    <row r="59" spans="1:169" ht="31.5" customHeight="1">
      <c r="A59" s="576"/>
      <c r="B59" s="578"/>
      <c r="C59" s="578"/>
      <c r="D59" s="553"/>
      <c r="E59" s="551"/>
      <c r="F59" s="555"/>
      <c r="G59" s="387"/>
      <c r="H59" s="557"/>
      <c r="I59" s="557"/>
      <c r="J59" s="557"/>
      <c r="K59" s="557"/>
      <c r="L59" s="557"/>
      <c r="M59" s="613"/>
      <c r="N59" s="34"/>
      <c r="O59" s="34"/>
    </row>
    <row r="60" spans="1:169" s="26" customFormat="1" ht="12.75">
      <c r="A60" s="576">
        <f>'7- Mapa Final'!A60</f>
        <v>6</v>
      </c>
      <c r="B60" s="578"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578"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590" t="str">
        <f>'7- Mapa Final'!J60</f>
        <v>Muy Baja - 1</v>
      </c>
      <c r="E60" s="591" t="str">
        <f>'7- Mapa Final'!K60</f>
        <v>Menor - 2</v>
      </c>
      <c r="F60" s="555" t="str">
        <f>'7- Mapa Final'!M60</f>
        <v>Bajo - 2</v>
      </c>
      <c r="G60" s="387" t="s">
        <v>411</v>
      </c>
      <c r="H60" s="557" t="s">
        <v>546</v>
      </c>
      <c r="I60" s="557"/>
      <c r="J60" s="557" t="s">
        <v>542</v>
      </c>
      <c r="K60" s="579">
        <v>45474</v>
      </c>
      <c r="L60" s="579">
        <v>45565</v>
      </c>
      <c r="M60" s="605" t="s">
        <v>563</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 r="A61" s="576"/>
      <c r="B61" s="578"/>
      <c r="C61" s="578"/>
      <c r="D61" s="553"/>
      <c r="E61" s="551"/>
      <c r="F61" s="555"/>
      <c r="G61" s="387"/>
      <c r="H61" s="557"/>
      <c r="I61" s="557"/>
      <c r="J61" s="557"/>
      <c r="K61" s="557"/>
      <c r="L61" s="557"/>
      <c r="M61" s="6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 r="A62" s="576"/>
      <c r="B62" s="578"/>
      <c r="C62" s="578"/>
      <c r="D62" s="553"/>
      <c r="E62" s="551"/>
      <c r="F62" s="555"/>
      <c r="G62" s="387"/>
      <c r="H62" s="557"/>
      <c r="I62" s="557"/>
      <c r="J62" s="557"/>
      <c r="K62" s="557"/>
      <c r="L62" s="557"/>
      <c r="M62" s="6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 r="A63" s="576"/>
      <c r="B63" s="578"/>
      <c r="C63" s="578"/>
      <c r="D63" s="553"/>
      <c r="E63" s="551"/>
      <c r="F63" s="555"/>
      <c r="G63" s="387"/>
      <c r="H63" s="557"/>
      <c r="I63" s="557"/>
      <c r="J63" s="557"/>
      <c r="K63" s="557"/>
      <c r="L63" s="557"/>
      <c r="M63" s="63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76"/>
      <c r="B64" s="578"/>
      <c r="C64" s="578"/>
      <c r="D64" s="553"/>
      <c r="E64" s="551"/>
      <c r="F64" s="555"/>
      <c r="G64" s="387"/>
      <c r="H64" s="557"/>
      <c r="I64" s="557"/>
      <c r="J64" s="557"/>
      <c r="K64" s="557"/>
      <c r="L64" s="557"/>
      <c r="M64" s="63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76"/>
      <c r="B65" s="578"/>
      <c r="C65" s="578"/>
      <c r="D65" s="553"/>
      <c r="E65" s="551"/>
      <c r="F65" s="555"/>
      <c r="G65" s="387"/>
      <c r="H65" s="557"/>
      <c r="I65" s="557"/>
      <c r="J65" s="557"/>
      <c r="K65" s="557"/>
      <c r="L65" s="557"/>
      <c r="M65" s="634"/>
      <c r="N65" s="34"/>
      <c r="O65" s="34"/>
    </row>
    <row r="66" spans="1:169">
      <c r="A66" s="576"/>
      <c r="B66" s="578"/>
      <c r="C66" s="578"/>
      <c r="D66" s="553"/>
      <c r="E66" s="551"/>
      <c r="F66" s="555"/>
      <c r="G66" s="387"/>
      <c r="H66" s="557"/>
      <c r="I66" s="557"/>
      <c r="J66" s="557"/>
      <c r="K66" s="557"/>
      <c r="L66" s="557"/>
      <c r="M66" s="634"/>
      <c r="N66" s="34"/>
      <c r="O66" s="34"/>
    </row>
    <row r="67" spans="1:169">
      <c r="A67" s="576"/>
      <c r="B67" s="578"/>
      <c r="C67" s="578"/>
      <c r="D67" s="553"/>
      <c r="E67" s="551"/>
      <c r="F67" s="555"/>
      <c r="G67" s="387"/>
      <c r="H67" s="557"/>
      <c r="I67" s="557"/>
      <c r="J67" s="557"/>
      <c r="K67" s="557"/>
      <c r="L67" s="557"/>
      <c r="M67" s="634"/>
      <c r="N67" s="34"/>
      <c r="O67" s="34"/>
    </row>
    <row r="68" spans="1:169">
      <c r="A68" s="576"/>
      <c r="B68" s="578"/>
      <c r="C68" s="578"/>
      <c r="D68" s="553"/>
      <c r="E68" s="551"/>
      <c r="F68" s="555"/>
      <c r="G68" s="387"/>
      <c r="H68" s="557"/>
      <c r="I68" s="557"/>
      <c r="J68" s="557"/>
      <c r="K68" s="557"/>
      <c r="L68" s="557"/>
      <c r="M68" s="634"/>
      <c r="N68" s="34"/>
      <c r="O68" s="34"/>
    </row>
    <row r="69" spans="1:169">
      <c r="A69" s="576"/>
      <c r="B69" s="578"/>
      <c r="C69" s="578"/>
      <c r="D69" s="553"/>
      <c r="E69" s="551"/>
      <c r="F69" s="555"/>
      <c r="G69" s="387"/>
      <c r="H69" s="557"/>
      <c r="I69" s="557"/>
      <c r="J69" s="557"/>
      <c r="K69" s="557"/>
      <c r="L69" s="557"/>
      <c r="M69" s="613"/>
      <c r="N69" s="34"/>
      <c r="O69" s="34"/>
    </row>
    <row r="70" spans="1:169" s="26" customFormat="1" ht="12.75">
      <c r="A70" s="576">
        <f>'7- Mapa Final'!A70</f>
        <v>7</v>
      </c>
      <c r="B70" s="578"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78"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590" t="str">
        <f>'7- Mapa Final'!J70</f>
        <v>Muy Baja - 1</v>
      </c>
      <c r="E70" s="591" t="str">
        <f>'7- Mapa Final'!K70</f>
        <v>Moderado - 3</v>
      </c>
      <c r="F70" s="555" t="str">
        <f>'7- Mapa Final'!M70</f>
        <v>Moderado - 3</v>
      </c>
      <c r="G70" s="387" t="s">
        <v>411</v>
      </c>
      <c r="H70" s="557" t="s">
        <v>546</v>
      </c>
      <c r="I70" s="557"/>
      <c r="J70" s="557" t="s">
        <v>542</v>
      </c>
      <c r="K70" s="579">
        <v>45474</v>
      </c>
      <c r="L70" s="579">
        <v>45565</v>
      </c>
      <c r="M70" s="605" t="s">
        <v>563</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 r="A71" s="576"/>
      <c r="B71" s="578"/>
      <c r="C71" s="578"/>
      <c r="D71" s="553"/>
      <c r="E71" s="551"/>
      <c r="F71" s="555"/>
      <c r="G71" s="387"/>
      <c r="H71" s="557"/>
      <c r="I71" s="557"/>
      <c r="J71" s="557"/>
      <c r="K71" s="557"/>
      <c r="L71" s="557"/>
      <c r="M71" s="634"/>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 r="A72" s="576"/>
      <c r="B72" s="578"/>
      <c r="C72" s="578"/>
      <c r="D72" s="553"/>
      <c r="E72" s="551"/>
      <c r="F72" s="555"/>
      <c r="G72" s="387"/>
      <c r="H72" s="557"/>
      <c r="I72" s="557"/>
      <c r="J72" s="557"/>
      <c r="K72" s="557"/>
      <c r="L72" s="557"/>
      <c r="M72" s="63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 r="A73" s="576"/>
      <c r="B73" s="578"/>
      <c r="C73" s="578"/>
      <c r="D73" s="553"/>
      <c r="E73" s="551"/>
      <c r="F73" s="555"/>
      <c r="G73" s="387"/>
      <c r="H73" s="557"/>
      <c r="I73" s="557"/>
      <c r="J73" s="557"/>
      <c r="K73" s="557"/>
      <c r="L73" s="557"/>
      <c r="M73" s="6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76"/>
      <c r="B74" s="578"/>
      <c r="C74" s="578"/>
      <c r="D74" s="553"/>
      <c r="E74" s="551"/>
      <c r="F74" s="555"/>
      <c r="G74" s="387"/>
      <c r="H74" s="557"/>
      <c r="I74" s="557"/>
      <c r="J74" s="557"/>
      <c r="K74" s="557"/>
      <c r="L74" s="557"/>
      <c r="M74" s="6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76"/>
      <c r="B75" s="578"/>
      <c r="C75" s="578"/>
      <c r="D75" s="553"/>
      <c r="E75" s="551"/>
      <c r="F75" s="555"/>
      <c r="G75" s="387"/>
      <c r="H75" s="557"/>
      <c r="I75" s="557"/>
      <c r="J75" s="557"/>
      <c r="K75" s="557"/>
      <c r="L75" s="557"/>
      <c r="M75" s="634"/>
      <c r="N75" s="34"/>
      <c r="O75" s="34"/>
    </row>
    <row r="76" spans="1:169">
      <c r="A76" s="576"/>
      <c r="B76" s="578"/>
      <c r="C76" s="578"/>
      <c r="D76" s="553"/>
      <c r="E76" s="551"/>
      <c r="F76" s="555"/>
      <c r="G76" s="387"/>
      <c r="H76" s="557"/>
      <c r="I76" s="557"/>
      <c r="J76" s="557"/>
      <c r="K76" s="557"/>
      <c r="L76" s="557"/>
      <c r="M76" s="634"/>
      <c r="N76" s="34"/>
      <c r="O76" s="34"/>
    </row>
    <row r="77" spans="1:169">
      <c r="A77" s="576"/>
      <c r="B77" s="578"/>
      <c r="C77" s="578"/>
      <c r="D77" s="553"/>
      <c r="E77" s="551"/>
      <c r="F77" s="555"/>
      <c r="G77" s="387"/>
      <c r="H77" s="557"/>
      <c r="I77" s="557"/>
      <c r="J77" s="557"/>
      <c r="K77" s="557"/>
      <c r="L77" s="557"/>
      <c r="M77" s="634"/>
      <c r="N77" s="34"/>
      <c r="O77" s="34"/>
    </row>
    <row r="78" spans="1:169">
      <c r="A78" s="576"/>
      <c r="B78" s="578"/>
      <c r="C78" s="578"/>
      <c r="D78" s="553"/>
      <c r="E78" s="551"/>
      <c r="F78" s="555"/>
      <c r="G78" s="387"/>
      <c r="H78" s="557"/>
      <c r="I78" s="557"/>
      <c r="J78" s="557"/>
      <c r="K78" s="557"/>
      <c r="L78" s="557"/>
      <c r="M78" s="634"/>
      <c r="N78" s="34"/>
      <c r="O78" s="34"/>
    </row>
    <row r="79" spans="1:169">
      <c r="A79" s="576"/>
      <c r="B79" s="578"/>
      <c r="C79" s="578"/>
      <c r="D79" s="553"/>
      <c r="E79" s="551"/>
      <c r="F79" s="555"/>
      <c r="G79" s="387"/>
      <c r="H79" s="557"/>
      <c r="I79" s="557"/>
      <c r="J79" s="557"/>
      <c r="K79" s="557"/>
      <c r="L79" s="557"/>
      <c r="M79" s="613"/>
      <c r="N79" s="34"/>
      <c r="O79" s="34"/>
    </row>
    <row r="80" spans="1:169" s="26" customFormat="1" ht="12.75">
      <c r="A80" s="576">
        <f>'7- Mapa Final'!A80</f>
        <v>8</v>
      </c>
      <c r="B80" s="578"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78"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590" t="str">
        <f>'7- Mapa Final'!J80</f>
        <v>Muy Baja - 1</v>
      </c>
      <c r="E80" s="591" t="str">
        <f>'7- Mapa Final'!K80</f>
        <v>Moderado - 3</v>
      </c>
      <c r="F80" s="555" t="str">
        <f>'7- Mapa Final'!M80</f>
        <v>Moderado - 3</v>
      </c>
      <c r="G80" s="387" t="s">
        <v>411</v>
      </c>
      <c r="H80" s="557" t="s">
        <v>546</v>
      </c>
      <c r="I80" s="557"/>
      <c r="J80" s="557" t="s">
        <v>542</v>
      </c>
      <c r="K80" s="579">
        <v>45474</v>
      </c>
      <c r="L80" s="579">
        <v>45565</v>
      </c>
      <c r="M80" s="605" t="s">
        <v>563</v>
      </c>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 r="A81" s="576"/>
      <c r="B81" s="578"/>
      <c r="C81" s="578"/>
      <c r="D81" s="553"/>
      <c r="E81" s="551"/>
      <c r="F81" s="555"/>
      <c r="G81" s="387"/>
      <c r="H81" s="557"/>
      <c r="I81" s="557"/>
      <c r="J81" s="557"/>
      <c r="K81" s="557"/>
      <c r="L81" s="557"/>
      <c r="M81" s="634"/>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 r="A82" s="576"/>
      <c r="B82" s="578"/>
      <c r="C82" s="578"/>
      <c r="D82" s="553"/>
      <c r="E82" s="551"/>
      <c r="F82" s="555"/>
      <c r="G82" s="387"/>
      <c r="H82" s="557"/>
      <c r="I82" s="557"/>
      <c r="J82" s="557"/>
      <c r="K82" s="557"/>
      <c r="L82" s="557"/>
      <c r="M82" s="634"/>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 r="A83" s="576"/>
      <c r="B83" s="578"/>
      <c r="C83" s="578"/>
      <c r="D83" s="553"/>
      <c r="E83" s="551"/>
      <c r="F83" s="555"/>
      <c r="G83" s="387"/>
      <c r="H83" s="557"/>
      <c r="I83" s="557"/>
      <c r="J83" s="557"/>
      <c r="K83" s="557"/>
      <c r="L83" s="557"/>
      <c r="M83" s="634"/>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576"/>
      <c r="B84" s="578"/>
      <c r="C84" s="578"/>
      <c r="D84" s="553"/>
      <c r="E84" s="551"/>
      <c r="F84" s="555"/>
      <c r="G84" s="387"/>
      <c r="H84" s="557"/>
      <c r="I84" s="557"/>
      <c r="J84" s="557"/>
      <c r="K84" s="557"/>
      <c r="L84" s="557"/>
      <c r="M84" s="634"/>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576"/>
      <c r="B85" s="578"/>
      <c r="C85" s="578"/>
      <c r="D85" s="553"/>
      <c r="E85" s="551"/>
      <c r="F85" s="555"/>
      <c r="G85" s="387"/>
      <c r="H85" s="557"/>
      <c r="I85" s="557"/>
      <c r="J85" s="557"/>
      <c r="K85" s="557"/>
      <c r="L85" s="557"/>
      <c r="M85" s="634"/>
      <c r="N85" s="34"/>
      <c r="O85" s="34"/>
    </row>
    <row r="86" spans="1:169">
      <c r="A86" s="576"/>
      <c r="B86" s="578"/>
      <c r="C86" s="578"/>
      <c r="D86" s="553"/>
      <c r="E86" s="551"/>
      <c r="F86" s="555"/>
      <c r="G86" s="387"/>
      <c r="H86" s="557"/>
      <c r="I86" s="557"/>
      <c r="J86" s="557"/>
      <c r="K86" s="557"/>
      <c r="L86" s="557"/>
      <c r="M86" s="634"/>
      <c r="N86" s="34"/>
      <c r="O86" s="34"/>
    </row>
    <row r="87" spans="1:169">
      <c r="A87" s="576"/>
      <c r="B87" s="578"/>
      <c r="C87" s="578"/>
      <c r="D87" s="553"/>
      <c r="E87" s="551"/>
      <c r="F87" s="555"/>
      <c r="G87" s="387"/>
      <c r="H87" s="557"/>
      <c r="I87" s="557"/>
      <c r="J87" s="557"/>
      <c r="K87" s="557"/>
      <c r="L87" s="557"/>
      <c r="M87" s="634"/>
      <c r="N87" s="34"/>
      <c r="O87" s="34"/>
    </row>
    <row r="88" spans="1:169">
      <c r="A88" s="576"/>
      <c r="B88" s="578"/>
      <c r="C88" s="578"/>
      <c r="D88" s="553"/>
      <c r="E88" s="551"/>
      <c r="F88" s="555"/>
      <c r="G88" s="387"/>
      <c r="H88" s="557"/>
      <c r="I88" s="557"/>
      <c r="J88" s="557"/>
      <c r="K88" s="557"/>
      <c r="L88" s="557"/>
      <c r="M88" s="634"/>
      <c r="N88" s="34"/>
      <c r="O88" s="34"/>
    </row>
    <row r="89" spans="1:169">
      <c r="A89" s="576"/>
      <c r="B89" s="578"/>
      <c r="C89" s="578"/>
      <c r="D89" s="553"/>
      <c r="E89" s="551"/>
      <c r="F89" s="555"/>
      <c r="G89" s="387"/>
      <c r="H89" s="557"/>
      <c r="I89" s="557"/>
      <c r="J89" s="557"/>
      <c r="K89" s="557"/>
      <c r="L89" s="557"/>
      <c r="M89" s="613"/>
      <c r="N89" s="34"/>
      <c r="O89" s="34"/>
    </row>
  </sheetData>
  <mergeCells count="121">
    <mergeCell ref="H80:H89"/>
    <mergeCell ref="I80:I89"/>
    <mergeCell ref="J80:J89"/>
    <mergeCell ref="K80:K89"/>
    <mergeCell ref="L80:L89"/>
    <mergeCell ref="J70:J79"/>
    <mergeCell ref="K70:K79"/>
    <mergeCell ref="L70:L79"/>
    <mergeCell ref="M70:M7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B2"/>
    <mergeCell ref="C1:J3"/>
    <mergeCell ref="K1:M3"/>
    <mergeCell ref="A4:B4"/>
    <mergeCell ref="C4:M4"/>
    <mergeCell ref="A5:B5"/>
    <mergeCell ref="C5:M5"/>
    <mergeCell ref="A6:B6"/>
    <mergeCell ref="C6:M6"/>
  </mergeCells>
  <conditionalFormatting sqref="A7:B7">
    <cfRule type="containsText" dxfId="111" priority="203" operator="containsText" text="3- Moderado">
      <formula>NOT(ISERROR(SEARCH("3- Moderado",A7)))</formula>
    </cfRule>
    <cfRule type="containsText" dxfId="110" priority="204" operator="containsText" text="6- Moderado">
      <formula>NOT(ISERROR(SEARCH("6- Moderado",A7)))</formula>
    </cfRule>
    <cfRule type="containsText" dxfId="109" priority="205" operator="containsText" text="4- Moderado">
      <formula>NOT(ISERROR(SEARCH("4- Moderado",A7)))</formula>
    </cfRule>
    <cfRule type="containsText" dxfId="108" priority="206" operator="containsText" text="3- Bajo">
      <formula>NOT(ISERROR(SEARCH("3- Bajo",A7)))</formula>
    </cfRule>
    <cfRule type="containsText" dxfId="107" priority="207" operator="containsText" text="4- Bajo">
      <formula>NOT(ISERROR(SEARCH("4- Bajo",A7)))</formula>
    </cfRule>
    <cfRule type="containsText" dxfId="106" priority="208" operator="containsText" text="1- Bajo">
      <formula>NOT(ISERROR(SEARCH("1- Bajo",A7)))</formula>
    </cfRule>
  </conditionalFormatting>
  <conditionalFormatting sqref="A10:E10 A20:E20">
    <cfRule type="containsText" dxfId="105" priority="197" operator="containsText" text="3- Moderado">
      <formula>NOT(ISERROR(SEARCH("3- Moderado",A10)))</formula>
    </cfRule>
    <cfRule type="containsText" dxfId="104" priority="198" operator="containsText" text="6- Moderado">
      <formula>NOT(ISERROR(SEARCH("6- Moderado",A10)))</formula>
    </cfRule>
    <cfRule type="containsText" dxfId="103" priority="199" operator="containsText" text="4- Moderado">
      <formula>NOT(ISERROR(SEARCH("4- Moderado",A10)))</formula>
    </cfRule>
    <cfRule type="containsText" dxfId="102" priority="200" operator="containsText" text="3- Bajo">
      <formula>NOT(ISERROR(SEARCH("3- Bajo",A10)))</formula>
    </cfRule>
    <cfRule type="containsText" dxfId="101" priority="201" operator="containsText" text="4- Bajo">
      <formula>NOT(ISERROR(SEARCH("4- Bajo",A10)))</formula>
    </cfRule>
    <cfRule type="containsText" dxfId="100" priority="202" operator="containsText" text="1- Bajo">
      <formula>NOT(ISERROR(SEARCH("1- Bajo",A10)))</formula>
    </cfRule>
  </conditionalFormatting>
  <conditionalFormatting sqref="A30:E30">
    <cfRule type="containsText" dxfId="99" priority="151" operator="containsText" text="3- Moderado">
      <formula>NOT(ISERROR(SEARCH("3- Moderado",A30)))</formula>
    </cfRule>
    <cfRule type="containsText" dxfId="98" priority="152" operator="containsText" text="6- Moderado">
      <formula>NOT(ISERROR(SEARCH("6- Moderado",A30)))</formula>
    </cfRule>
    <cfRule type="containsText" dxfId="97" priority="153" operator="containsText" text="4- Moderado">
      <formula>NOT(ISERROR(SEARCH("4- Moderado",A30)))</formula>
    </cfRule>
    <cfRule type="containsText" dxfId="96" priority="154" operator="containsText" text="3- Bajo">
      <formula>NOT(ISERROR(SEARCH("3- Bajo",A30)))</formula>
    </cfRule>
    <cfRule type="containsText" dxfId="95" priority="155" operator="containsText" text="4- Bajo">
      <formula>NOT(ISERROR(SEARCH("4- Bajo",A30)))</formula>
    </cfRule>
    <cfRule type="containsText" dxfId="94" priority="156" operator="containsText" text="1- Bajo">
      <formula>NOT(ISERROR(SEARCH("1- Bajo",A30)))</formula>
    </cfRule>
  </conditionalFormatting>
  <conditionalFormatting sqref="A40:E40">
    <cfRule type="containsText" dxfId="93" priority="123" operator="containsText" text="3- Moderado">
      <formula>NOT(ISERROR(SEARCH("3- Moderado",A40)))</formula>
    </cfRule>
    <cfRule type="containsText" dxfId="92" priority="124" operator="containsText" text="6- Moderado">
      <formula>NOT(ISERROR(SEARCH("6- Moderado",A40)))</formula>
    </cfRule>
    <cfRule type="containsText" dxfId="91" priority="125" operator="containsText" text="4- Moderado">
      <formula>NOT(ISERROR(SEARCH("4- Moderado",A40)))</formula>
    </cfRule>
    <cfRule type="containsText" dxfId="90" priority="126" operator="containsText" text="3- Bajo">
      <formula>NOT(ISERROR(SEARCH("3- Bajo",A40)))</formula>
    </cfRule>
    <cfRule type="containsText" dxfId="89" priority="127" operator="containsText" text="4- Bajo">
      <formula>NOT(ISERROR(SEARCH("4- Bajo",A40)))</formula>
    </cfRule>
    <cfRule type="containsText" dxfId="88" priority="128" operator="containsText" text="1- Bajo">
      <formula>NOT(ISERROR(SEARCH("1- Bajo",A40)))</formula>
    </cfRule>
  </conditionalFormatting>
  <conditionalFormatting sqref="A50:E50">
    <cfRule type="containsText" dxfId="87" priority="95" operator="containsText" text="3- Moderado">
      <formula>NOT(ISERROR(SEARCH("3- Moderado",A50)))</formula>
    </cfRule>
    <cfRule type="containsText" dxfId="86" priority="96" operator="containsText" text="6- Moderado">
      <formula>NOT(ISERROR(SEARCH("6- Moderado",A50)))</formula>
    </cfRule>
    <cfRule type="containsText" dxfId="85" priority="97" operator="containsText" text="4- Moderado">
      <formula>NOT(ISERROR(SEARCH("4- Moderado",A50)))</formula>
    </cfRule>
    <cfRule type="containsText" dxfId="84" priority="98" operator="containsText" text="3- Bajo">
      <formula>NOT(ISERROR(SEARCH("3- Bajo",A50)))</formula>
    </cfRule>
    <cfRule type="containsText" dxfId="83" priority="99" operator="containsText" text="4- Bajo">
      <formula>NOT(ISERROR(SEARCH("4- Bajo",A50)))</formula>
    </cfRule>
    <cfRule type="containsText" dxfId="82" priority="100" operator="containsText" text="1- Bajo">
      <formula>NOT(ISERROR(SEARCH("1- Bajo",A50)))</formula>
    </cfRule>
  </conditionalFormatting>
  <conditionalFormatting sqref="A60:E60 A70:E70 A80:E80">
    <cfRule type="containsText" dxfId="81" priority="67" operator="containsText" text="3- Moderado">
      <formula>NOT(ISERROR(SEARCH("3- Moderado",A60)))</formula>
    </cfRule>
    <cfRule type="containsText" dxfId="80" priority="68" operator="containsText" text="6- Moderado">
      <formula>NOT(ISERROR(SEARCH("6- Moderado",A60)))</formula>
    </cfRule>
    <cfRule type="containsText" dxfId="79" priority="69" operator="containsText" text="4- Moderado">
      <formula>NOT(ISERROR(SEARCH("4- Moderado",A60)))</formula>
    </cfRule>
    <cfRule type="containsText" dxfId="78" priority="70" operator="containsText" text="3- Bajo">
      <formula>NOT(ISERROR(SEARCH("3- Bajo",A60)))</formula>
    </cfRule>
    <cfRule type="containsText" dxfId="77" priority="71" operator="containsText" text="4- Bajo">
      <formula>NOT(ISERROR(SEARCH("4- Bajo",A60)))</formula>
    </cfRule>
    <cfRule type="containsText" dxfId="76" priority="72" operator="containsText" text="1- Bajo">
      <formula>NOT(ISERROR(SEARCH("1- Bajo",A60)))</formula>
    </cfRule>
  </conditionalFormatting>
  <conditionalFormatting sqref="C8:F8">
    <cfRule type="containsText" dxfId="75" priority="169" operator="containsText" text="3- Moderado">
      <formula>NOT(ISERROR(SEARCH("3- Moderado",C8)))</formula>
    </cfRule>
    <cfRule type="containsText" dxfId="74" priority="170" operator="containsText" text="6- Moderado">
      <formula>NOT(ISERROR(SEARCH("6- Moderado",C8)))</formula>
    </cfRule>
    <cfRule type="containsText" dxfId="73" priority="171" operator="containsText" text="4- Moderado">
      <formula>NOT(ISERROR(SEARCH("4- Moderado",C8)))</formula>
    </cfRule>
    <cfRule type="containsText" dxfId="72" priority="172" operator="containsText" text="3- Bajo">
      <formula>NOT(ISERROR(SEARCH("3- Bajo",C8)))</formula>
    </cfRule>
    <cfRule type="containsText" dxfId="71" priority="173" operator="containsText" text="4- Bajo">
      <formula>NOT(ISERROR(SEARCH("4- Bajo",C8)))</formula>
    </cfRule>
    <cfRule type="containsText" dxfId="70" priority="174" operator="containsText" text="1- Bajo">
      <formula>NOT(ISERROR(SEARCH("1- Bajo",C8)))</formula>
    </cfRule>
  </conditionalFormatting>
  <conditionalFormatting sqref="D10:D89">
    <cfRule type="containsText" dxfId="69" priority="5" operator="containsText" text="Muy Alta">
      <formula>NOT(ISERROR(SEARCH("Muy Alta",D10)))</formula>
    </cfRule>
    <cfRule type="containsText" dxfId="68" priority="6" operator="containsText" text="Alta">
      <formula>NOT(ISERROR(SEARCH("Alta",D10)))</formula>
    </cfRule>
    <cfRule type="containsText" dxfId="67" priority="7" operator="containsText" text="Baja">
      <formula>NOT(ISERROR(SEARCH("Baja",D10)))</formula>
    </cfRule>
    <cfRule type="containsText" dxfId="66" priority="8" operator="containsText" text="Muy Baja">
      <formula>NOT(ISERROR(SEARCH("Muy Baja",D10)))</formula>
    </cfRule>
    <cfRule type="containsText" dxfId="65" priority="10" operator="containsText" text="Media">
      <formula>NOT(ISERROR(SEARCH("Media",D10)))</formula>
    </cfRule>
  </conditionalFormatting>
  <conditionalFormatting sqref="E10:E89">
    <cfRule type="containsText" dxfId="64" priority="1" operator="containsText" text="Catastrófico">
      <formula>NOT(ISERROR(SEARCH("Catastrófico",E10)))</formula>
    </cfRule>
    <cfRule type="containsText" dxfId="63" priority="2" operator="containsText" text="Mayor">
      <formula>NOT(ISERROR(SEARCH("Mayor",E10)))</formula>
    </cfRule>
    <cfRule type="containsText" dxfId="62" priority="3" operator="containsText" text="Menor">
      <formula>NOT(ISERROR(SEARCH("Menor",E10)))</formula>
    </cfRule>
    <cfRule type="containsText" dxfId="61" priority="4" operator="containsText" text="Leve">
      <formula>NOT(ISERROR(SEARCH("Leve",E10)))</formula>
    </cfRule>
  </conditionalFormatting>
  <conditionalFormatting sqref="E10:F89">
    <cfRule type="containsText" dxfId="60"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59" priority="24" operator="containsText" text="Bajo">
      <formula>NOT(ISERROR(SEARCH("Bajo",F10)))</formula>
    </cfRule>
    <cfRule type="containsText" dxfId="58" priority="25" operator="containsText" text="Moderado">
      <formula>NOT(ISERROR(SEARCH("Moderado",F10)))</formula>
    </cfRule>
    <cfRule type="containsText" dxfId="57" priority="26" operator="containsText" text="Alto">
      <formula>NOT(ISERROR(SEARCH("Alto",F10)))</formula>
    </cfRule>
    <cfRule type="containsText" dxfId="56"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8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G10:G89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89"/>
  <sheetViews>
    <sheetView showGridLines="0" topLeftCell="F1" zoomScale="55" zoomScaleNormal="55" workbookViewId="0">
      <selection activeCell="O13" sqref="O13"/>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8" customWidth="1"/>
    <col min="13" max="13" width="48.28515625" customWidth="1"/>
    <col min="14" max="169" width="11.42578125" style="2"/>
  </cols>
  <sheetData>
    <row r="1" spans="1:271" s="19" customFormat="1" ht="16.5" customHeight="1">
      <c r="A1" s="562"/>
      <c r="B1" s="563"/>
      <c r="C1" s="566"/>
      <c r="D1" s="566"/>
      <c r="E1" s="566"/>
      <c r="F1" s="566"/>
      <c r="G1" s="566"/>
      <c r="H1" s="566"/>
      <c r="I1" s="566"/>
      <c r="J1" s="567"/>
      <c r="K1" s="561"/>
      <c r="L1" s="561"/>
      <c r="M1" s="56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4"/>
      <c r="B2" s="565"/>
      <c r="C2" s="568"/>
      <c r="D2" s="568"/>
      <c r="E2" s="568"/>
      <c r="F2" s="568"/>
      <c r="G2" s="568"/>
      <c r="H2" s="568"/>
      <c r="I2" s="568"/>
      <c r="J2" s="569"/>
      <c r="K2" s="561"/>
      <c r="L2" s="561"/>
      <c r="M2" s="56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8"/>
      <c r="D3" s="568"/>
      <c r="E3" s="568"/>
      <c r="F3" s="568"/>
      <c r="G3" s="568"/>
      <c r="H3" s="568"/>
      <c r="I3" s="568"/>
      <c r="J3" s="569"/>
      <c r="K3" s="561"/>
      <c r="L3" s="561"/>
      <c r="M3" s="56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8" t="s">
        <v>265</v>
      </c>
      <c r="B4" s="418"/>
      <c r="C4" s="423" t="s">
        <v>5</v>
      </c>
      <c r="D4" s="423"/>
      <c r="E4" s="423"/>
      <c r="F4" s="423"/>
      <c r="G4" s="423"/>
      <c r="H4" s="423"/>
      <c r="I4" s="423"/>
      <c r="J4" s="423"/>
      <c r="K4" s="423"/>
      <c r="L4" s="423"/>
      <c r="M4" s="42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8" t="s">
        <v>267</v>
      </c>
      <c r="B5" s="418"/>
      <c r="C5" s="424" t="s">
        <v>33</v>
      </c>
      <c r="D5" s="424"/>
      <c r="E5" s="424"/>
      <c r="F5" s="424"/>
      <c r="G5" s="424"/>
      <c r="H5" s="424"/>
      <c r="I5" s="424"/>
      <c r="J5" s="424"/>
      <c r="K5" s="424"/>
      <c r="L5" s="424"/>
      <c r="M5" s="42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c r="A6" s="418" t="s">
        <v>268</v>
      </c>
      <c r="B6" s="418"/>
      <c r="C6" s="602" t="s">
        <v>269</v>
      </c>
      <c r="D6" s="603"/>
      <c r="E6" s="603"/>
      <c r="F6" s="603"/>
      <c r="G6" s="603"/>
      <c r="H6" s="603"/>
      <c r="I6" s="603"/>
      <c r="J6" s="603"/>
      <c r="K6" s="603"/>
      <c r="L6" s="603"/>
      <c r="M6" s="60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97" t="s">
        <v>528</v>
      </c>
      <c r="B7" s="598"/>
      <c r="C7" s="599"/>
      <c r="D7" s="600" t="s">
        <v>529</v>
      </c>
      <c r="E7" s="600"/>
      <c r="F7" s="600"/>
      <c r="G7" s="601" t="s">
        <v>530</v>
      </c>
      <c r="H7" s="592" t="s">
        <v>531</v>
      </c>
      <c r="I7" s="594" t="s">
        <v>532</v>
      </c>
      <c r="J7" s="595"/>
      <c r="K7" s="594" t="s">
        <v>533</v>
      </c>
      <c r="L7" s="595"/>
      <c r="M7" s="596" t="s">
        <v>564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207</v>
      </c>
      <c r="C8" s="35" t="s">
        <v>209</v>
      </c>
      <c r="D8" s="28" t="s">
        <v>219</v>
      </c>
      <c r="E8" s="28" t="s">
        <v>535</v>
      </c>
      <c r="F8" s="28" t="s">
        <v>536</v>
      </c>
      <c r="G8" s="601"/>
      <c r="H8" s="593"/>
      <c r="I8" s="29" t="s">
        <v>537</v>
      </c>
      <c r="J8" s="29" t="s">
        <v>538</v>
      </c>
      <c r="K8" s="29" t="s">
        <v>539</v>
      </c>
      <c r="L8" s="29" t="s">
        <v>540</v>
      </c>
      <c r="M8" s="59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573"/>
      <c r="B9" s="574"/>
      <c r="C9" s="574"/>
      <c r="D9" s="574"/>
      <c r="E9" s="574"/>
      <c r="F9" s="574"/>
      <c r="G9" s="574"/>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5">
        <f>'7- Mapa Final'!A10</f>
        <v>1</v>
      </c>
      <c r="B10" s="577" t="str">
        <f>'7- Mapa Final'!B10</f>
        <v xml:space="preserve">Ejecutar procesos de selección en los cuales los resultados  no estén acordes con los  requisitos y principios  establecidos </v>
      </c>
      <c r="C10" s="577" t="str">
        <f>'7- Mapa Final'!C10</f>
        <v>Seleccionar personal mediante procesos en los cuales no se cumplan las etapas establecidas,  se  seleccionen  aspirantes que  no cumplen con los requisitos ,  se rechacen  aspirantes que cumplen o que se asignen puntajes erróneos.</v>
      </c>
      <c r="D10" s="552" t="str">
        <f>'7- Mapa Final'!J10</f>
        <v>Muy Baja - 1</v>
      </c>
      <c r="E10" s="550" t="str">
        <f>'7- Mapa Final'!K10</f>
        <v>Menor - 2</v>
      </c>
      <c r="F10" s="554" t="str">
        <f>'7- Mapa Final'!M10</f>
        <v>Bajo - 2</v>
      </c>
      <c r="G10" s="374" t="s">
        <v>411</v>
      </c>
      <c r="H10" s="556" t="s">
        <v>565</v>
      </c>
      <c r="I10" s="583"/>
      <c r="J10" s="583" t="s">
        <v>8</v>
      </c>
      <c r="K10" s="635">
        <v>45566</v>
      </c>
      <c r="L10" s="635">
        <v>45657</v>
      </c>
      <c r="M10" s="631" t="s">
        <v>558</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6"/>
      <c r="B11" s="578"/>
      <c r="C11" s="578"/>
      <c r="D11" s="553"/>
      <c r="E11" s="551"/>
      <c r="F11" s="555"/>
      <c r="G11" s="375"/>
      <c r="H11" s="556"/>
      <c r="I11" s="559"/>
      <c r="J11" s="559"/>
      <c r="K11" s="559"/>
      <c r="L11" s="559"/>
      <c r="M11" s="63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6"/>
      <c r="B12" s="578"/>
      <c r="C12" s="578"/>
      <c r="D12" s="553"/>
      <c r="E12" s="551"/>
      <c r="F12" s="555"/>
      <c r="G12" s="375"/>
      <c r="H12" s="556"/>
      <c r="I12" s="559"/>
      <c r="J12" s="559"/>
      <c r="K12" s="559"/>
      <c r="L12" s="559"/>
      <c r="M12" s="63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6"/>
      <c r="B13" s="578"/>
      <c r="C13" s="578"/>
      <c r="D13" s="553"/>
      <c r="E13" s="551"/>
      <c r="F13" s="555"/>
      <c r="G13" s="375"/>
      <c r="H13" s="556"/>
      <c r="I13" s="559"/>
      <c r="J13" s="559"/>
      <c r="K13" s="559"/>
      <c r="L13" s="559"/>
      <c r="M13" s="63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6"/>
      <c r="B14" s="578"/>
      <c r="C14" s="578"/>
      <c r="D14" s="553"/>
      <c r="E14" s="551"/>
      <c r="F14" s="555"/>
      <c r="G14" s="375"/>
      <c r="H14" s="556"/>
      <c r="I14" s="559"/>
      <c r="J14" s="559"/>
      <c r="K14" s="559"/>
      <c r="L14" s="559"/>
      <c r="M14" s="63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6"/>
      <c r="B15" s="578"/>
      <c r="C15" s="578"/>
      <c r="D15" s="553"/>
      <c r="E15" s="551"/>
      <c r="F15" s="555"/>
      <c r="G15" s="375"/>
      <c r="H15" s="556"/>
      <c r="I15" s="559"/>
      <c r="J15" s="559"/>
      <c r="K15" s="559"/>
      <c r="L15" s="559"/>
      <c r="M15" s="63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6"/>
      <c r="B16" s="578"/>
      <c r="C16" s="578"/>
      <c r="D16" s="553"/>
      <c r="E16" s="551"/>
      <c r="F16" s="555"/>
      <c r="G16" s="375"/>
      <c r="H16" s="556"/>
      <c r="I16" s="559"/>
      <c r="J16" s="559"/>
      <c r="K16" s="559"/>
      <c r="L16" s="559"/>
      <c r="M16" s="63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6"/>
      <c r="B17" s="578"/>
      <c r="C17" s="578"/>
      <c r="D17" s="553"/>
      <c r="E17" s="551"/>
      <c r="F17" s="555"/>
      <c r="G17" s="375"/>
      <c r="H17" s="556"/>
      <c r="I17" s="559"/>
      <c r="J17" s="559"/>
      <c r="K17" s="559"/>
      <c r="L17" s="559"/>
      <c r="M17" s="63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6"/>
      <c r="B18" s="578"/>
      <c r="C18" s="578"/>
      <c r="D18" s="553"/>
      <c r="E18" s="551"/>
      <c r="F18" s="555"/>
      <c r="G18" s="375"/>
      <c r="H18" s="556"/>
      <c r="I18" s="559"/>
      <c r="J18" s="559"/>
      <c r="K18" s="559"/>
      <c r="L18" s="559"/>
      <c r="M18" s="63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76"/>
      <c r="B19" s="578"/>
      <c r="C19" s="578"/>
      <c r="D19" s="553"/>
      <c r="E19" s="551"/>
      <c r="F19" s="555"/>
      <c r="G19" s="375"/>
      <c r="H19" s="556"/>
      <c r="I19" s="559"/>
      <c r="J19" s="559"/>
      <c r="K19" s="559"/>
      <c r="L19" s="559"/>
      <c r="M19" s="63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76">
        <f>'7- Mapa Final'!A20</f>
        <v>2</v>
      </c>
      <c r="B20" s="578" t="str">
        <f>'7- Mapa Final'!B20</f>
        <v xml:space="preserve">Gestionar traslados de personal sin el cumplimiento de los requisitos establecidos en los acuerdos del Consejo Superior de la Judicatura </v>
      </c>
      <c r="C20" s="578" t="str">
        <f>'7- Mapa Final'!C20</f>
        <v>Emitir conceptos de traslados sin el cumplimiento de requisitos.</v>
      </c>
      <c r="D20" s="590" t="str">
        <f>'7- Mapa Final'!J20</f>
        <v>Muy Baja - 1</v>
      </c>
      <c r="E20" s="591" t="str">
        <f>'7- Mapa Final'!K20</f>
        <v>Menor - 2</v>
      </c>
      <c r="F20" s="555" t="str">
        <f>'7- Mapa Final'!M20</f>
        <v>Bajo - 2</v>
      </c>
      <c r="G20" s="375" t="s">
        <v>411</v>
      </c>
      <c r="H20" s="556" t="s">
        <v>543</v>
      </c>
      <c r="I20" s="559"/>
      <c r="J20" s="583" t="s">
        <v>8</v>
      </c>
      <c r="K20" s="635">
        <v>45566</v>
      </c>
      <c r="L20" s="635">
        <v>45657</v>
      </c>
      <c r="M20" s="556" t="s">
        <v>566</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6"/>
      <c r="B21" s="578"/>
      <c r="C21" s="578"/>
      <c r="D21" s="553"/>
      <c r="E21" s="551"/>
      <c r="F21" s="555"/>
      <c r="G21" s="375"/>
      <c r="H21" s="557"/>
      <c r="I21" s="559"/>
      <c r="J21" s="559"/>
      <c r="K21" s="559"/>
      <c r="L21" s="559"/>
      <c r="M21" s="55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6"/>
      <c r="B22" s="578"/>
      <c r="C22" s="578"/>
      <c r="D22" s="553"/>
      <c r="E22" s="551"/>
      <c r="F22" s="555"/>
      <c r="G22" s="375"/>
      <c r="H22" s="557"/>
      <c r="I22" s="559"/>
      <c r="J22" s="559"/>
      <c r="K22" s="559"/>
      <c r="L22" s="559"/>
      <c r="M22" s="55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6"/>
      <c r="B23" s="578"/>
      <c r="C23" s="578"/>
      <c r="D23" s="553"/>
      <c r="E23" s="551"/>
      <c r="F23" s="555"/>
      <c r="G23" s="375"/>
      <c r="H23" s="557"/>
      <c r="I23" s="559"/>
      <c r="J23" s="559"/>
      <c r="K23" s="559"/>
      <c r="L23" s="559"/>
      <c r="M23" s="55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6"/>
      <c r="B24" s="578"/>
      <c r="C24" s="578"/>
      <c r="D24" s="553"/>
      <c r="E24" s="551"/>
      <c r="F24" s="555"/>
      <c r="G24" s="375"/>
      <c r="H24" s="557"/>
      <c r="I24" s="559"/>
      <c r="J24" s="559"/>
      <c r="K24" s="559"/>
      <c r="L24" s="559"/>
      <c r="M24" s="55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6"/>
      <c r="B25" s="578"/>
      <c r="C25" s="578"/>
      <c r="D25" s="553"/>
      <c r="E25" s="551"/>
      <c r="F25" s="555"/>
      <c r="G25" s="375"/>
      <c r="H25" s="557"/>
      <c r="I25" s="559"/>
      <c r="J25" s="559"/>
      <c r="K25" s="559"/>
      <c r="L25" s="559"/>
      <c r="M25" s="556"/>
      <c r="N25" s="34"/>
      <c r="O25" s="34"/>
    </row>
    <row r="26" spans="1:169">
      <c r="A26" s="576"/>
      <c r="B26" s="578"/>
      <c r="C26" s="578"/>
      <c r="D26" s="553"/>
      <c r="E26" s="551"/>
      <c r="F26" s="555"/>
      <c r="G26" s="375"/>
      <c r="H26" s="557"/>
      <c r="I26" s="559"/>
      <c r="J26" s="559"/>
      <c r="K26" s="559"/>
      <c r="L26" s="559"/>
      <c r="M26" s="556"/>
      <c r="N26" s="34"/>
      <c r="O26" s="34"/>
    </row>
    <row r="27" spans="1:169">
      <c r="A27" s="576"/>
      <c r="B27" s="578"/>
      <c r="C27" s="578"/>
      <c r="D27" s="553"/>
      <c r="E27" s="551"/>
      <c r="F27" s="555"/>
      <c r="G27" s="375"/>
      <c r="H27" s="557"/>
      <c r="I27" s="559"/>
      <c r="J27" s="559"/>
      <c r="K27" s="559"/>
      <c r="L27" s="559"/>
      <c r="M27" s="556"/>
      <c r="N27" s="34"/>
      <c r="O27" s="34"/>
    </row>
    <row r="28" spans="1:169">
      <c r="A28" s="576"/>
      <c r="B28" s="578"/>
      <c r="C28" s="578"/>
      <c r="D28" s="553"/>
      <c r="E28" s="551"/>
      <c r="F28" s="555"/>
      <c r="G28" s="375"/>
      <c r="H28" s="557"/>
      <c r="I28" s="559"/>
      <c r="J28" s="559"/>
      <c r="K28" s="559"/>
      <c r="L28" s="559"/>
      <c r="M28" s="556"/>
      <c r="N28" s="34"/>
      <c r="O28" s="34"/>
    </row>
    <row r="29" spans="1:169">
      <c r="A29" s="576"/>
      <c r="B29" s="578"/>
      <c r="C29" s="578"/>
      <c r="D29" s="553"/>
      <c r="E29" s="551"/>
      <c r="F29" s="555"/>
      <c r="G29" s="375"/>
      <c r="H29" s="557"/>
      <c r="I29" s="559"/>
      <c r="J29" s="559"/>
      <c r="K29" s="559"/>
      <c r="L29" s="559"/>
      <c r="M29" s="556"/>
      <c r="N29" s="34"/>
      <c r="O29" s="34"/>
    </row>
    <row r="30" spans="1:169" s="26" customFormat="1" ht="12.75">
      <c r="A30" s="576">
        <f>'7- Mapa Final'!A30</f>
        <v>3</v>
      </c>
      <c r="B30" s="578" t="str">
        <f>'7- Mapa Final'!B30</f>
        <v xml:space="preserve">Imposibilidad de consolidar la cobertura de la carrera Judicial </v>
      </c>
      <c r="C30" s="578" t="str">
        <f>'7- Mapa Final'!C30</f>
        <v>Cuando no se dispone de la totalidad de cargos cubiertos en carrera</v>
      </c>
      <c r="D30" s="590" t="str">
        <f>'7- Mapa Final'!J30</f>
        <v>Muy Baja - 1</v>
      </c>
      <c r="E30" s="591" t="str">
        <f>'7- Mapa Final'!K30</f>
        <v>Menor - 2</v>
      </c>
      <c r="F30" s="555" t="str">
        <f>'7- Mapa Final'!M30</f>
        <v>Bajo - 2</v>
      </c>
      <c r="G30" s="375" t="s">
        <v>411</v>
      </c>
      <c r="H30" s="556" t="s">
        <v>544</v>
      </c>
      <c r="I30" s="559"/>
      <c r="J30" s="583" t="s">
        <v>8</v>
      </c>
      <c r="K30" s="635">
        <v>45566</v>
      </c>
      <c r="L30" s="635">
        <v>45657</v>
      </c>
      <c r="M30" s="605" t="s">
        <v>567</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76"/>
      <c r="B31" s="578"/>
      <c r="C31" s="578"/>
      <c r="D31" s="553"/>
      <c r="E31" s="551"/>
      <c r="F31" s="555"/>
      <c r="G31" s="375"/>
      <c r="H31" s="557"/>
      <c r="I31" s="559"/>
      <c r="J31" s="559"/>
      <c r="K31" s="559"/>
      <c r="L31" s="559"/>
      <c r="M31" s="63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76"/>
      <c r="B32" s="578"/>
      <c r="C32" s="578"/>
      <c r="D32" s="553"/>
      <c r="E32" s="551"/>
      <c r="F32" s="555"/>
      <c r="G32" s="375"/>
      <c r="H32" s="557"/>
      <c r="I32" s="559"/>
      <c r="J32" s="559"/>
      <c r="K32" s="559"/>
      <c r="L32" s="559"/>
      <c r="M32" s="6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76"/>
      <c r="B33" s="578"/>
      <c r="C33" s="578"/>
      <c r="D33" s="553"/>
      <c r="E33" s="551"/>
      <c r="F33" s="555"/>
      <c r="G33" s="375"/>
      <c r="H33" s="557"/>
      <c r="I33" s="559"/>
      <c r="J33" s="559"/>
      <c r="K33" s="559"/>
      <c r="L33" s="559"/>
      <c r="M33" s="63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76"/>
      <c r="B34" s="578"/>
      <c r="C34" s="578"/>
      <c r="D34" s="553"/>
      <c r="E34" s="551"/>
      <c r="F34" s="555"/>
      <c r="G34" s="375"/>
      <c r="H34" s="557"/>
      <c r="I34" s="559"/>
      <c r="J34" s="559"/>
      <c r="K34" s="559"/>
      <c r="L34" s="559"/>
      <c r="M34" s="6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76"/>
      <c r="B35" s="578"/>
      <c r="C35" s="578"/>
      <c r="D35" s="553"/>
      <c r="E35" s="551"/>
      <c r="F35" s="555"/>
      <c r="G35" s="375"/>
      <c r="H35" s="557"/>
      <c r="I35" s="559"/>
      <c r="J35" s="559"/>
      <c r="K35" s="559"/>
      <c r="L35" s="559"/>
      <c r="M35" s="634"/>
      <c r="N35" s="34"/>
      <c r="O35" s="34"/>
    </row>
    <row r="36" spans="1:169">
      <c r="A36" s="576"/>
      <c r="B36" s="578"/>
      <c r="C36" s="578"/>
      <c r="D36" s="553"/>
      <c r="E36" s="551"/>
      <c r="F36" s="555"/>
      <c r="G36" s="375"/>
      <c r="H36" s="557"/>
      <c r="I36" s="559"/>
      <c r="J36" s="559"/>
      <c r="K36" s="559"/>
      <c r="L36" s="559"/>
      <c r="M36" s="634"/>
      <c r="N36" s="34"/>
      <c r="O36" s="34"/>
    </row>
    <row r="37" spans="1:169">
      <c r="A37" s="576"/>
      <c r="B37" s="578"/>
      <c r="C37" s="578"/>
      <c r="D37" s="553"/>
      <c r="E37" s="551"/>
      <c r="F37" s="555"/>
      <c r="G37" s="375"/>
      <c r="H37" s="557"/>
      <c r="I37" s="559"/>
      <c r="J37" s="559"/>
      <c r="K37" s="559"/>
      <c r="L37" s="559"/>
      <c r="M37" s="634"/>
      <c r="N37" s="34"/>
      <c r="O37" s="34"/>
    </row>
    <row r="38" spans="1:169">
      <c r="A38" s="576"/>
      <c r="B38" s="578"/>
      <c r="C38" s="578"/>
      <c r="D38" s="553"/>
      <c r="E38" s="551"/>
      <c r="F38" s="555"/>
      <c r="G38" s="375"/>
      <c r="H38" s="557"/>
      <c r="I38" s="559"/>
      <c r="J38" s="559"/>
      <c r="K38" s="559"/>
      <c r="L38" s="559"/>
      <c r="M38" s="634"/>
      <c r="N38" s="34"/>
      <c r="O38" s="34"/>
    </row>
    <row r="39" spans="1:169">
      <c r="A39" s="576"/>
      <c r="B39" s="578"/>
      <c r="C39" s="578"/>
      <c r="D39" s="553"/>
      <c r="E39" s="551"/>
      <c r="F39" s="555"/>
      <c r="G39" s="375"/>
      <c r="H39" s="557"/>
      <c r="I39" s="559"/>
      <c r="J39" s="559"/>
      <c r="K39" s="559"/>
      <c r="L39" s="559"/>
      <c r="M39" s="613"/>
      <c r="N39" s="34"/>
      <c r="O39" s="34"/>
    </row>
    <row r="40" spans="1:169" s="26" customFormat="1" ht="12.75">
      <c r="A40" s="576">
        <f>'7- Mapa Final'!A40</f>
        <v>4</v>
      </c>
      <c r="B40" s="578" t="str">
        <f>'7- Mapa Final'!B40</f>
        <v xml:space="preserve">Incumplimiento de los  términos y requisitos de ley en la atención  de los requerimientos de la ciudadanía </v>
      </c>
      <c r="C40" s="578" t="str">
        <f>'7- Mapa Final'!C40</f>
        <v xml:space="preserve">Responder fuera de tiempo o sin solucionar los requerimientos de la ciudadanía </v>
      </c>
      <c r="D40" s="590" t="str">
        <f>'7- Mapa Final'!J40</f>
        <v>Muy Baja - 1</v>
      </c>
      <c r="E40" s="591" t="str">
        <f>'7- Mapa Final'!K40</f>
        <v>Menor - 2</v>
      </c>
      <c r="F40" s="555" t="str">
        <f>'7- Mapa Final'!M40</f>
        <v>Bajo - 2</v>
      </c>
      <c r="G40" s="375" t="s">
        <v>411</v>
      </c>
      <c r="H40" s="556" t="s">
        <v>545</v>
      </c>
      <c r="I40" s="559"/>
      <c r="J40" s="583" t="s">
        <v>8</v>
      </c>
      <c r="K40" s="635">
        <v>45566</v>
      </c>
      <c r="L40" s="635">
        <v>45657</v>
      </c>
      <c r="M40" s="605" t="s">
        <v>568</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76"/>
      <c r="B41" s="578"/>
      <c r="C41" s="578"/>
      <c r="D41" s="553"/>
      <c r="E41" s="551"/>
      <c r="F41" s="555"/>
      <c r="G41" s="375"/>
      <c r="H41" s="557"/>
      <c r="I41" s="559"/>
      <c r="J41" s="559"/>
      <c r="K41" s="559"/>
      <c r="L41" s="559"/>
      <c r="M41" s="63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76"/>
      <c r="B42" s="578"/>
      <c r="C42" s="578"/>
      <c r="D42" s="553"/>
      <c r="E42" s="551"/>
      <c r="F42" s="555"/>
      <c r="G42" s="375"/>
      <c r="H42" s="557"/>
      <c r="I42" s="559"/>
      <c r="J42" s="559"/>
      <c r="K42" s="559"/>
      <c r="L42" s="559"/>
      <c r="M42" s="63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76"/>
      <c r="B43" s="578"/>
      <c r="C43" s="578"/>
      <c r="D43" s="553"/>
      <c r="E43" s="551"/>
      <c r="F43" s="555"/>
      <c r="G43" s="375"/>
      <c r="H43" s="557"/>
      <c r="I43" s="559"/>
      <c r="J43" s="559"/>
      <c r="K43" s="559"/>
      <c r="L43" s="559"/>
      <c r="M43" s="63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76"/>
      <c r="B44" s="578"/>
      <c r="C44" s="578"/>
      <c r="D44" s="553"/>
      <c r="E44" s="551"/>
      <c r="F44" s="555"/>
      <c r="G44" s="375"/>
      <c r="H44" s="557"/>
      <c r="I44" s="559"/>
      <c r="J44" s="559"/>
      <c r="K44" s="559"/>
      <c r="L44" s="559"/>
      <c r="M44" s="6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76"/>
      <c r="B45" s="578"/>
      <c r="C45" s="578"/>
      <c r="D45" s="553"/>
      <c r="E45" s="551"/>
      <c r="F45" s="555"/>
      <c r="G45" s="375"/>
      <c r="H45" s="557"/>
      <c r="I45" s="559"/>
      <c r="J45" s="559"/>
      <c r="K45" s="559"/>
      <c r="L45" s="559"/>
      <c r="M45" s="634"/>
      <c r="N45" s="34"/>
      <c r="O45" s="34"/>
    </row>
    <row r="46" spans="1:169">
      <c r="A46" s="576"/>
      <c r="B46" s="578"/>
      <c r="C46" s="578"/>
      <c r="D46" s="553"/>
      <c r="E46" s="551"/>
      <c r="F46" s="555"/>
      <c r="G46" s="375"/>
      <c r="H46" s="557"/>
      <c r="I46" s="559"/>
      <c r="J46" s="559"/>
      <c r="K46" s="559"/>
      <c r="L46" s="559"/>
      <c r="M46" s="634"/>
      <c r="N46" s="34"/>
      <c r="O46" s="34"/>
    </row>
    <row r="47" spans="1:169">
      <c r="A47" s="576"/>
      <c r="B47" s="578"/>
      <c r="C47" s="578"/>
      <c r="D47" s="553"/>
      <c r="E47" s="551"/>
      <c r="F47" s="555"/>
      <c r="G47" s="375"/>
      <c r="H47" s="557"/>
      <c r="I47" s="559"/>
      <c r="J47" s="559"/>
      <c r="K47" s="559"/>
      <c r="L47" s="559"/>
      <c r="M47" s="634"/>
      <c r="N47" s="34"/>
      <c r="O47" s="34"/>
    </row>
    <row r="48" spans="1:169">
      <c r="A48" s="576"/>
      <c r="B48" s="578"/>
      <c r="C48" s="578"/>
      <c r="D48" s="553"/>
      <c r="E48" s="551"/>
      <c r="F48" s="555"/>
      <c r="G48" s="375"/>
      <c r="H48" s="557"/>
      <c r="I48" s="559"/>
      <c r="J48" s="559"/>
      <c r="K48" s="559"/>
      <c r="L48" s="559"/>
      <c r="M48" s="634"/>
      <c r="N48" s="34"/>
      <c r="O48" s="34"/>
    </row>
    <row r="49" spans="1:169">
      <c r="A49" s="576"/>
      <c r="B49" s="578"/>
      <c r="C49" s="578"/>
      <c r="D49" s="553"/>
      <c r="E49" s="551"/>
      <c r="F49" s="555"/>
      <c r="G49" s="375"/>
      <c r="H49" s="557"/>
      <c r="I49" s="559"/>
      <c r="J49" s="559"/>
      <c r="K49" s="559"/>
      <c r="L49" s="559"/>
      <c r="M49" s="613"/>
      <c r="N49" s="34"/>
      <c r="O49" s="34"/>
    </row>
    <row r="50" spans="1:169" s="26" customFormat="1" ht="12.75">
      <c r="A50" s="576">
        <f>'7- Mapa Final'!A50</f>
        <v>5</v>
      </c>
      <c r="B50" s="578" t="str">
        <f>'7- Mapa Final'!B50</f>
        <v>Recibir dádivas o beneficios a nombre propio o de terceros para seleccionar o, rechazar aspirantes sin el lleno de los requisitos o asignar puntajes erróneos</v>
      </c>
      <c r="C50" s="578"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590" t="str">
        <f>'7- Mapa Final'!J50</f>
        <v>Muy Baja - 1</v>
      </c>
      <c r="E50" s="591" t="str">
        <f>'7- Mapa Final'!K50</f>
        <v>Moderado - 3</v>
      </c>
      <c r="F50" s="555" t="str">
        <f>'7- Mapa Final'!M50</f>
        <v>Moderado - 3</v>
      </c>
      <c r="G50" s="375" t="s">
        <v>411</v>
      </c>
      <c r="H50" s="557" t="s">
        <v>546</v>
      </c>
      <c r="I50" s="559"/>
      <c r="J50" s="583" t="s">
        <v>8</v>
      </c>
      <c r="K50" s="635">
        <v>45566</v>
      </c>
      <c r="L50" s="635">
        <v>45657</v>
      </c>
      <c r="M50" s="605" t="s">
        <v>569</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76"/>
      <c r="B51" s="578"/>
      <c r="C51" s="578"/>
      <c r="D51" s="553"/>
      <c r="E51" s="551"/>
      <c r="F51" s="555"/>
      <c r="G51" s="375"/>
      <c r="H51" s="557"/>
      <c r="I51" s="559"/>
      <c r="J51" s="559"/>
      <c r="K51" s="559"/>
      <c r="L51" s="559"/>
      <c r="M51" s="6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76"/>
      <c r="B52" s="578"/>
      <c r="C52" s="578"/>
      <c r="D52" s="553"/>
      <c r="E52" s="551"/>
      <c r="F52" s="555"/>
      <c r="G52" s="375"/>
      <c r="H52" s="557"/>
      <c r="I52" s="559"/>
      <c r="J52" s="559"/>
      <c r="K52" s="559"/>
      <c r="L52" s="559"/>
      <c r="M52" s="6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76"/>
      <c r="B53" s="578"/>
      <c r="C53" s="578"/>
      <c r="D53" s="553"/>
      <c r="E53" s="551"/>
      <c r="F53" s="555"/>
      <c r="G53" s="375"/>
      <c r="H53" s="557"/>
      <c r="I53" s="559"/>
      <c r="J53" s="559"/>
      <c r="K53" s="559"/>
      <c r="L53" s="559"/>
      <c r="M53" s="6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76"/>
      <c r="B54" s="578"/>
      <c r="C54" s="578"/>
      <c r="D54" s="553"/>
      <c r="E54" s="551"/>
      <c r="F54" s="555"/>
      <c r="G54" s="375"/>
      <c r="H54" s="557"/>
      <c r="I54" s="559"/>
      <c r="J54" s="559"/>
      <c r="K54" s="559"/>
      <c r="L54" s="559"/>
      <c r="M54" s="6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76"/>
      <c r="B55" s="578"/>
      <c r="C55" s="578"/>
      <c r="D55" s="553"/>
      <c r="E55" s="551"/>
      <c r="F55" s="555"/>
      <c r="G55" s="375"/>
      <c r="H55" s="557"/>
      <c r="I55" s="559"/>
      <c r="J55" s="559"/>
      <c r="K55" s="559"/>
      <c r="L55" s="559"/>
      <c r="M55" s="634"/>
      <c r="N55" s="34"/>
      <c r="O55" s="34"/>
    </row>
    <row r="56" spans="1:169">
      <c r="A56" s="576"/>
      <c r="B56" s="578"/>
      <c r="C56" s="578"/>
      <c r="D56" s="553"/>
      <c r="E56" s="551"/>
      <c r="F56" s="555"/>
      <c r="G56" s="375"/>
      <c r="H56" s="557"/>
      <c r="I56" s="559"/>
      <c r="J56" s="559"/>
      <c r="K56" s="559"/>
      <c r="L56" s="559"/>
      <c r="M56" s="634"/>
      <c r="N56" s="34"/>
      <c r="O56" s="34"/>
    </row>
    <row r="57" spans="1:169">
      <c r="A57" s="576"/>
      <c r="B57" s="578"/>
      <c r="C57" s="578"/>
      <c r="D57" s="553"/>
      <c r="E57" s="551"/>
      <c r="F57" s="555"/>
      <c r="G57" s="375"/>
      <c r="H57" s="557"/>
      <c r="I57" s="559"/>
      <c r="J57" s="559"/>
      <c r="K57" s="559"/>
      <c r="L57" s="559"/>
      <c r="M57" s="634"/>
      <c r="N57" s="34"/>
      <c r="O57" s="34"/>
    </row>
    <row r="58" spans="1:169">
      <c r="A58" s="576"/>
      <c r="B58" s="578"/>
      <c r="C58" s="578"/>
      <c r="D58" s="553"/>
      <c r="E58" s="551"/>
      <c r="F58" s="555"/>
      <c r="G58" s="375"/>
      <c r="H58" s="557"/>
      <c r="I58" s="559"/>
      <c r="J58" s="559"/>
      <c r="K58" s="559"/>
      <c r="L58" s="559"/>
      <c r="M58" s="634"/>
      <c r="N58" s="34"/>
      <c r="O58" s="34"/>
    </row>
    <row r="59" spans="1:169">
      <c r="A59" s="576"/>
      <c r="B59" s="578"/>
      <c r="C59" s="578"/>
      <c r="D59" s="553"/>
      <c r="E59" s="551"/>
      <c r="F59" s="555"/>
      <c r="G59" s="375"/>
      <c r="H59" s="557"/>
      <c r="I59" s="559"/>
      <c r="J59" s="559"/>
      <c r="K59" s="559"/>
      <c r="L59" s="559"/>
      <c r="M59" s="613"/>
      <c r="N59" s="34"/>
      <c r="O59" s="34"/>
    </row>
    <row r="60" spans="1:169" s="26" customFormat="1" ht="12.75" customHeight="1">
      <c r="A60" s="576">
        <f>'7- Mapa Final'!A60</f>
        <v>6</v>
      </c>
      <c r="B60" s="578"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578"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590" t="str">
        <f>'7- Mapa Final'!J60</f>
        <v>Muy Baja - 1</v>
      </c>
      <c r="E60" s="591" t="str">
        <f>'7- Mapa Final'!K60</f>
        <v>Menor - 2</v>
      </c>
      <c r="F60" s="555" t="str">
        <f>'7- Mapa Final'!M60</f>
        <v>Bajo - 2</v>
      </c>
      <c r="G60" s="375" t="s">
        <v>411</v>
      </c>
      <c r="H60" s="557" t="s">
        <v>546</v>
      </c>
      <c r="I60" s="559"/>
      <c r="J60" s="583" t="s">
        <v>8</v>
      </c>
      <c r="K60" s="635">
        <v>45566</v>
      </c>
      <c r="L60" s="635">
        <v>45657</v>
      </c>
      <c r="M60" s="605" t="s">
        <v>569</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 r="A61" s="576"/>
      <c r="B61" s="578"/>
      <c r="C61" s="578"/>
      <c r="D61" s="553"/>
      <c r="E61" s="551"/>
      <c r="F61" s="555"/>
      <c r="G61" s="375"/>
      <c r="H61" s="557"/>
      <c r="I61" s="559"/>
      <c r="J61" s="559"/>
      <c r="K61" s="559"/>
      <c r="L61" s="559"/>
      <c r="M61" s="6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 r="A62" s="576"/>
      <c r="B62" s="578"/>
      <c r="C62" s="578"/>
      <c r="D62" s="553"/>
      <c r="E62" s="551"/>
      <c r="F62" s="555"/>
      <c r="G62" s="375"/>
      <c r="H62" s="557"/>
      <c r="I62" s="559"/>
      <c r="J62" s="559"/>
      <c r="K62" s="559"/>
      <c r="L62" s="559"/>
      <c r="M62" s="6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 r="A63" s="576"/>
      <c r="B63" s="578"/>
      <c r="C63" s="578"/>
      <c r="D63" s="553"/>
      <c r="E63" s="551"/>
      <c r="F63" s="555"/>
      <c r="G63" s="375"/>
      <c r="H63" s="557"/>
      <c r="I63" s="559"/>
      <c r="J63" s="559"/>
      <c r="K63" s="559"/>
      <c r="L63" s="559"/>
      <c r="M63" s="63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76"/>
      <c r="B64" s="578"/>
      <c r="C64" s="578"/>
      <c r="D64" s="553"/>
      <c r="E64" s="551"/>
      <c r="F64" s="555"/>
      <c r="G64" s="375"/>
      <c r="H64" s="557"/>
      <c r="I64" s="559"/>
      <c r="J64" s="559"/>
      <c r="K64" s="559"/>
      <c r="L64" s="559"/>
      <c r="M64" s="63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76"/>
      <c r="B65" s="578"/>
      <c r="C65" s="578"/>
      <c r="D65" s="553"/>
      <c r="E65" s="551"/>
      <c r="F65" s="555"/>
      <c r="G65" s="375"/>
      <c r="H65" s="557"/>
      <c r="I65" s="559"/>
      <c r="J65" s="559"/>
      <c r="K65" s="559"/>
      <c r="L65" s="559"/>
      <c r="M65" s="634"/>
      <c r="N65" s="34"/>
      <c r="O65" s="34"/>
    </row>
    <row r="66" spans="1:169">
      <c r="A66" s="576"/>
      <c r="B66" s="578"/>
      <c r="C66" s="578"/>
      <c r="D66" s="553"/>
      <c r="E66" s="551"/>
      <c r="F66" s="555"/>
      <c r="G66" s="375"/>
      <c r="H66" s="557"/>
      <c r="I66" s="559"/>
      <c r="J66" s="559"/>
      <c r="K66" s="559"/>
      <c r="L66" s="559"/>
      <c r="M66" s="634"/>
      <c r="N66" s="34"/>
      <c r="O66" s="34"/>
    </row>
    <row r="67" spans="1:169">
      <c r="A67" s="576"/>
      <c r="B67" s="578"/>
      <c r="C67" s="578"/>
      <c r="D67" s="553"/>
      <c r="E67" s="551"/>
      <c r="F67" s="555"/>
      <c r="G67" s="375"/>
      <c r="H67" s="557"/>
      <c r="I67" s="559"/>
      <c r="J67" s="559"/>
      <c r="K67" s="559"/>
      <c r="L67" s="559"/>
      <c r="M67" s="634"/>
      <c r="N67" s="34"/>
      <c r="O67" s="34"/>
    </row>
    <row r="68" spans="1:169">
      <c r="A68" s="576"/>
      <c r="B68" s="578"/>
      <c r="C68" s="578"/>
      <c r="D68" s="553"/>
      <c r="E68" s="551"/>
      <c r="F68" s="555"/>
      <c r="G68" s="375"/>
      <c r="H68" s="557"/>
      <c r="I68" s="559"/>
      <c r="J68" s="559"/>
      <c r="K68" s="559"/>
      <c r="L68" s="559"/>
      <c r="M68" s="634"/>
      <c r="N68" s="34"/>
      <c r="O68" s="34"/>
    </row>
    <row r="69" spans="1:169">
      <c r="A69" s="576"/>
      <c r="B69" s="578"/>
      <c r="C69" s="578"/>
      <c r="D69" s="553"/>
      <c r="E69" s="551"/>
      <c r="F69" s="555"/>
      <c r="G69" s="375"/>
      <c r="H69" s="557"/>
      <c r="I69" s="559"/>
      <c r="J69" s="559"/>
      <c r="K69" s="559"/>
      <c r="L69" s="559"/>
      <c r="M69" s="613"/>
      <c r="N69" s="34"/>
      <c r="O69" s="34"/>
    </row>
    <row r="70" spans="1:169" s="26" customFormat="1" ht="12.75" customHeight="1">
      <c r="A70" s="576">
        <f>'7- Mapa Final'!A70</f>
        <v>7</v>
      </c>
      <c r="B70" s="578"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78"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590" t="str">
        <f>'7- Mapa Final'!J70</f>
        <v>Muy Baja - 1</v>
      </c>
      <c r="E70" s="591" t="str">
        <f>'7- Mapa Final'!K70</f>
        <v>Moderado - 3</v>
      </c>
      <c r="F70" s="555" t="str">
        <f>'7- Mapa Final'!M70</f>
        <v>Moderado - 3</v>
      </c>
      <c r="G70" s="375" t="s">
        <v>411</v>
      </c>
      <c r="H70" s="557" t="s">
        <v>546</v>
      </c>
      <c r="I70" s="559"/>
      <c r="J70" s="583" t="s">
        <v>8</v>
      </c>
      <c r="K70" s="635">
        <v>45566</v>
      </c>
      <c r="L70" s="635">
        <v>45657</v>
      </c>
      <c r="M70" s="605" t="s">
        <v>569</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 r="A71" s="576"/>
      <c r="B71" s="578"/>
      <c r="C71" s="578"/>
      <c r="D71" s="553"/>
      <c r="E71" s="551"/>
      <c r="F71" s="555"/>
      <c r="G71" s="375"/>
      <c r="H71" s="557"/>
      <c r="I71" s="559"/>
      <c r="J71" s="559"/>
      <c r="K71" s="559"/>
      <c r="L71" s="559"/>
      <c r="M71" s="634"/>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 r="A72" s="576"/>
      <c r="B72" s="578"/>
      <c r="C72" s="578"/>
      <c r="D72" s="553"/>
      <c r="E72" s="551"/>
      <c r="F72" s="555"/>
      <c r="G72" s="375"/>
      <c r="H72" s="557"/>
      <c r="I72" s="559"/>
      <c r="J72" s="559"/>
      <c r="K72" s="559"/>
      <c r="L72" s="559"/>
      <c r="M72" s="63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 r="A73" s="576"/>
      <c r="B73" s="578"/>
      <c r="C73" s="578"/>
      <c r="D73" s="553"/>
      <c r="E73" s="551"/>
      <c r="F73" s="555"/>
      <c r="G73" s="375"/>
      <c r="H73" s="557"/>
      <c r="I73" s="559"/>
      <c r="J73" s="559"/>
      <c r="K73" s="559"/>
      <c r="L73" s="559"/>
      <c r="M73" s="6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76"/>
      <c r="B74" s="578"/>
      <c r="C74" s="578"/>
      <c r="D74" s="553"/>
      <c r="E74" s="551"/>
      <c r="F74" s="555"/>
      <c r="G74" s="375"/>
      <c r="H74" s="557"/>
      <c r="I74" s="559"/>
      <c r="J74" s="559"/>
      <c r="K74" s="559"/>
      <c r="L74" s="559"/>
      <c r="M74" s="6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76"/>
      <c r="B75" s="578"/>
      <c r="C75" s="578"/>
      <c r="D75" s="553"/>
      <c r="E75" s="551"/>
      <c r="F75" s="555"/>
      <c r="G75" s="375"/>
      <c r="H75" s="557"/>
      <c r="I75" s="559"/>
      <c r="J75" s="559"/>
      <c r="K75" s="559"/>
      <c r="L75" s="559"/>
      <c r="M75" s="634"/>
      <c r="N75" s="34"/>
      <c r="O75" s="34"/>
    </row>
    <row r="76" spans="1:169">
      <c r="A76" s="576"/>
      <c r="B76" s="578"/>
      <c r="C76" s="578"/>
      <c r="D76" s="553"/>
      <c r="E76" s="551"/>
      <c r="F76" s="555"/>
      <c r="G76" s="375"/>
      <c r="H76" s="557"/>
      <c r="I76" s="559"/>
      <c r="J76" s="559"/>
      <c r="K76" s="559"/>
      <c r="L76" s="559"/>
      <c r="M76" s="634"/>
      <c r="N76" s="34"/>
      <c r="O76" s="34"/>
    </row>
    <row r="77" spans="1:169">
      <c r="A77" s="576"/>
      <c r="B77" s="578"/>
      <c r="C77" s="578"/>
      <c r="D77" s="553"/>
      <c r="E77" s="551"/>
      <c r="F77" s="555"/>
      <c r="G77" s="375"/>
      <c r="H77" s="557"/>
      <c r="I77" s="559"/>
      <c r="J77" s="559"/>
      <c r="K77" s="559"/>
      <c r="L77" s="559"/>
      <c r="M77" s="634"/>
      <c r="N77" s="34"/>
      <c r="O77" s="34"/>
    </row>
    <row r="78" spans="1:169">
      <c r="A78" s="576"/>
      <c r="B78" s="578"/>
      <c r="C78" s="578"/>
      <c r="D78" s="553"/>
      <c r="E78" s="551"/>
      <c r="F78" s="555"/>
      <c r="G78" s="375"/>
      <c r="H78" s="557"/>
      <c r="I78" s="559"/>
      <c r="J78" s="559"/>
      <c r="K78" s="559"/>
      <c r="L78" s="559"/>
      <c r="M78" s="634"/>
      <c r="N78" s="34"/>
      <c r="O78" s="34"/>
    </row>
    <row r="79" spans="1:169">
      <c r="A79" s="576"/>
      <c r="B79" s="578"/>
      <c r="C79" s="578"/>
      <c r="D79" s="553"/>
      <c r="E79" s="551"/>
      <c r="F79" s="555"/>
      <c r="G79" s="375"/>
      <c r="H79" s="557"/>
      <c r="I79" s="559"/>
      <c r="J79" s="559"/>
      <c r="K79" s="559"/>
      <c r="L79" s="559"/>
      <c r="M79" s="613"/>
      <c r="N79" s="34"/>
      <c r="O79" s="34"/>
    </row>
    <row r="80" spans="1:169" s="26" customFormat="1" ht="12.75" customHeight="1">
      <c r="A80" s="576">
        <f>'7- Mapa Final'!A80</f>
        <v>8</v>
      </c>
      <c r="B80" s="578"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78"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590" t="str">
        <f>'7- Mapa Final'!J80</f>
        <v>Muy Baja - 1</v>
      </c>
      <c r="E80" s="591" t="str">
        <f>'7- Mapa Final'!K80</f>
        <v>Moderado - 3</v>
      </c>
      <c r="F80" s="555" t="str">
        <f>'7- Mapa Final'!M80</f>
        <v>Moderado - 3</v>
      </c>
      <c r="G80" s="375" t="s">
        <v>411</v>
      </c>
      <c r="H80" s="557" t="s">
        <v>546</v>
      </c>
      <c r="I80" s="559"/>
      <c r="J80" s="583" t="s">
        <v>8</v>
      </c>
      <c r="K80" s="635">
        <v>45566</v>
      </c>
      <c r="L80" s="635">
        <v>45657</v>
      </c>
      <c r="M80" s="605" t="s">
        <v>569</v>
      </c>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 r="A81" s="576"/>
      <c r="B81" s="578"/>
      <c r="C81" s="578"/>
      <c r="D81" s="553"/>
      <c r="E81" s="551"/>
      <c r="F81" s="555"/>
      <c r="G81" s="375"/>
      <c r="H81" s="557"/>
      <c r="I81" s="559"/>
      <c r="J81" s="559"/>
      <c r="K81" s="559"/>
      <c r="L81" s="559"/>
      <c r="M81" s="634"/>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 r="A82" s="576"/>
      <c r="B82" s="578"/>
      <c r="C82" s="578"/>
      <c r="D82" s="553"/>
      <c r="E82" s="551"/>
      <c r="F82" s="555"/>
      <c r="G82" s="375"/>
      <c r="H82" s="557"/>
      <c r="I82" s="559"/>
      <c r="J82" s="559"/>
      <c r="K82" s="559"/>
      <c r="L82" s="559"/>
      <c r="M82" s="634"/>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 r="A83" s="576"/>
      <c r="B83" s="578"/>
      <c r="C83" s="578"/>
      <c r="D83" s="553"/>
      <c r="E83" s="551"/>
      <c r="F83" s="555"/>
      <c r="G83" s="375"/>
      <c r="H83" s="557"/>
      <c r="I83" s="559"/>
      <c r="J83" s="559"/>
      <c r="K83" s="559"/>
      <c r="L83" s="559"/>
      <c r="M83" s="634"/>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576"/>
      <c r="B84" s="578"/>
      <c r="C84" s="578"/>
      <c r="D84" s="553"/>
      <c r="E84" s="551"/>
      <c r="F84" s="555"/>
      <c r="G84" s="375"/>
      <c r="H84" s="557"/>
      <c r="I84" s="559"/>
      <c r="J84" s="559"/>
      <c r="K84" s="559"/>
      <c r="L84" s="559"/>
      <c r="M84" s="634"/>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576"/>
      <c r="B85" s="578"/>
      <c r="C85" s="578"/>
      <c r="D85" s="553"/>
      <c r="E85" s="551"/>
      <c r="F85" s="555"/>
      <c r="G85" s="375"/>
      <c r="H85" s="557"/>
      <c r="I85" s="559"/>
      <c r="J85" s="559"/>
      <c r="K85" s="559"/>
      <c r="L85" s="559"/>
      <c r="M85" s="634"/>
      <c r="N85" s="34"/>
      <c r="O85" s="34"/>
    </row>
    <row r="86" spans="1:169">
      <c r="A86" s="576"/>
      <c r="B86" s="578"/>
      <c r="C86" s="578"/>
      <c r="D86" s="553"/>
      <c r="E86" s="551"/>
      <c r="F86" s="555"/>
      <c r="G86" s="375"/>
      <c r="H86" s="557"/>
      <c r="I86" s="559"/>
      <c r="J86" s="559"/>
      <c r="K86" s="559"/>
      <c r="L86" s="559"/>
      <c r="M86" s="634"/>
      <c r="N86" s="34"/>
      <c r="O86" s="34"/>
    </row>
    <row r="87" spans="1:169">
      <c r="A87" s="576"/>
      <c r="B87" s="578"/>
      <c r="C87" s="578"/>
      <c r="D87" s="553"/>
      <c r="E87" s="551"/>
      <c r="F87" s="555"/>
      <c r="G87" s="375"/>
      <c r="H87" s="557"/>
      <c r="I87" s="559"/>
      <c r="J87" s="559"/>
      <c r="K87" s="559"/>
      <c r="L87" s="559"/>
      <c r="M87" s="634"/>
      <c r="N87" s="34"/>
      <c r="O87" s="34"/>
    </row>
    <row r="88" spans="1:169">
      <c r="A88" s="576"/>
      <c r="B88" s="578"/>
      <c r="C88" s="578"/>
      <c r="D88" s="553"/>
      <c r="E88" s="551"/>
      <c r="F88" s="555"/>
      <c r="G88" s="375"/>
      <c r="H88" s="557"/>
      <c r="I88" s="559"/>
      <c r="J88" s="559"/>
      <c r="K88" s="559"/>
      <c r="L88" s="559"/>
      <c r="M88" s="634"/>
      <c r="N88" s="34"/>
      <c r="O88" s="34"/>
    </row>
    <row r="89" spans="1:169">
      <c r="A89" s="576"/>
      <c r="B89" s="578"/>
      <c r="C89" s="578"/>
      <c r="D89" s="553"/>
      <c r="E89" s="551"/>
      <c r="F89" s="555"/>
      <c r="G89" s="375"/>
      <c r="H89" s="557"/>
      <c r="I89" s="559"/>
      <c r="J89" s="559"/>
      <c r="K89" s="559"/>
      <c r="L89" s="559"/>
      <c r="M89" s="613"/>
      <c r="N89" s="34"/>
      <c r="O89" s="34"/>
    </row>
  </sheetData>
  <mergeCells count="121">
    <mergeCell ref="H80:H89"/>
    <mergeCell ref="I80:I89"/>
    <mergeCell ref="J80:J89"/>
    <mergeCell ref="K80:K89"/>
    <mergeCell ref="L80:L89"/>
    <mergeCell ref="J70:J79"/>
    <mergeCell ref="K70:K79"/>
    <mergeCell ref="L70:L79"/>
    <mergeCell ref="M70:M7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B2"/>
    <mergeCell ref="C1:J3"/>
    <mergeCell ref="K1:M3"/>
    <mergeCell ref="A4:B4"/>
    <mergeCell ref="C4:M4"/>
    <mergeCell ref="A5:B5"/>
    <mergeCell ref="C5:M5"/>
    <mergeCell ref="A6:B6"/>
    <mergeCell ref="C6:M6"/>
  </mergeCells>
  <conditionalFormatting sqref="A7:B7">
    <cfRule type="containsText" dxfId="55" priority="203" operator="containsText" text="3- Moderado">
      <formula>NOT(ISERROR(SEARCH("3- Moderado",A7)))</formula>
    </cfRule>
    <cfRule type="containsText" dxfId="54" priority="204" operator="containsText" text="6- Moderado">
      <formula>NOT(ISERROR(SEARCH("6- Moderado",A7)))</formula>
    </cfRule>
    <cfRule type="containsText" dxfId="53" priority="205" operator="containsText" text="4- Moderado">
      <formula>NOT(ISERROR(SEARCH("4- Moderado",A7)))</formula>
    </cfRule>
    <cfRule type="containsText" dxfId="52" priority="206" operator="containsText" text="3- Bajo">
      <formula>NOT(ISERROR(SEARCH("3- Bajo",A7)))</formula>
    </cfRule>
    <cfRule type="containsText" dxfId="51" priority="207" operator="containsText" text="4- Bajo">
      <formula>NOT(ISERROR(SEARCH("4- Bajo",A7)))</formula>
    </cfRule>
    <cfRule type="containsText" dxfId="50" priority="208" operator="containsText" text="1- Bajo">
      <formula>NOT(ISERROR(SEARCH("1- Bajo",A7)))</formula>
    </cfRule>
  </conditionalFormatting>
  <conditionalFormatting sqref="A10:E10 A20:E20">
    <cfRule type="containsText" dxfId="49" priority="197" operator="containsText" text="3- Moderado">
      <formula>NOT(ISERROR(SEARCH("3- Moderado",A10)))</formula>
    </cfRule>
    <cfRule type="containsText" dxfId="48" priority="198" operator="containsText" text="6- Moderado">
      <formula>NOT(ISERROR(SEARCH("6- Moderado",A10)))</formula>
    </cfRule>
    <cfRule type="containsText" dxfId="47" priority="199" operator="containsText" text="4- Moderado">
      <formula>NOT(ISERROR(SEARCH("4- Moderado",A10)))</formula>
    </cfRule>
    <cfRule type="containsText" dxfId="46" priority="200" operator="containsText" text="3- Bajo">
      <formula>NOT(ISERROR(SEARCH("3- Bajo",A10)))</formula>
    </cfRule>
    <cfRule type="containsText" dxfId="45" priority="201" operator="containsText" text="4- Bajo">
      <formula>NOT(ISERROR(SEARCH("4- Bajo",A10)))</formula>
    </cfRule>
    <cfRule type="containsText" dxfId="44" priority="202" operator="containsText" text="1- Bajo">
      <formula>NOT(ISERROR(SEARCH("1- Bajo",A10)))</formula>
    </cfRule>
  </conditionalFormatting>
  <conditionalFormatting sqref="A30:E30">
    <cfRule type="containsText" dxfId="43" priority="151" operator="containsText" text="3- Moderado">
      <formula>NOT(ISERROR(SEARCH("3- Moderado",A30)))</formula>
    </cfRule>
    <cfRule type="containsText" dxfId="42" priority="152" operator="containsText" text="6- Moderado">
      <formula>NOT(ISERROR(SEARCH("6- Moderado",A30)))</formula>
    </cfRule>
    <cfRule type="containsText" dxfId="41" priority="153" operator="containsText" text="4- Moderado">
      <formula>NOT(ISERROR(SEARCH("4- Moderado",A30)))</formula>
    </cfRule>
    <cfRule type="containsText" dxfId="40" priority="154" operator="containsText" text="3- Bajo">
      <formula>NOT(ISERROR(SEARCH("3- Bajo",A30)))</formula>
    </cfRule>
    <cfRule type="containsText" dxfId="39" priority="155" operator="containsText" text="4- Bajo">
      <formula>NOT(ISERROR(SEARCH("4- Bajo",A30)))</formula>
    </cfRule>
    <cfRule type="containsText" dxfId="38" priority="156" operator="containsText" text="1- Bajo">
      <formula>NOT(ISERROR(SEARCH("1- Bajo",A30)))</formula>
    </cfRule>
  </conditionalFormatting>
  <conditionalFormatting sqref="A40:E40">
    <cfRule type="containsText" dxfId="37" priority="123" operator="containsText" text="3- Moderado">
      <formula>NOT(ISERROR(SEARCH("3- Moderado",A40)))</formula>
    </cfRule>
    <cfRule type="containsText" dxfId="36" priority="124" operator="containsText" text="6- Moderado">
      <formula>NOT(ISERROR(SEARCH("6- Moderado",A40)))</formula>
    </cfRule>
    <cfRule type="containsText" dxfId="35" priority="125" operator="containsText" text="4- Moderado">
      <formula>NOT(ISERROR(SEARCH("4- Moderado",A40)))</formula>
    </cfRule>
    <cfRule type="containsText" dxfId="34" priority="126" operator="containsText" text="3- Bajo">
      <formula>NOT(ISERROR(SEARCH("3- Bajo",A40)))</formula>
    </cfRule>
    <cfRule type="containsText" dxfId="33" priority="127" operator="containsText" text="4- Bajo">
      <formula>NOT(ISERROR(SEARCH("4- Bajo",A40)))</formula>
    </cfRule>
    <cfRule type="containsText" dxfId="32" priority="128" operator="containsText" text="1- Bajo">
      <formula>NOT(ISERROR(SEARCH("1- Bajo",A40)))</formula>
    </cfRule>
  </conditionalFormatting>
  <conditionalFormatting sqref="A50:E50">
    <cfRule type="containsText" dxfId="31" priority="95" operator="containsText" text="3- Moderado">
      <formula>NOT(ISERROR(SEARCH("3- Moderado",A50)))</formula>
    </cfRule>
    <cfRule type="containsText" dxfId="30" priority="96" operator="containsText" text="6- Moderado">
      <formula>NOT(ISERROR(SEARCH("6- Moderado",A50)))</formula>
    </cfRule>
    <cfRule type="containsText" dxfId="29" priority="97" operator="containsText" text="4- Moderado">
      <formula>NOT(ISERROR(SEARCH("4- Moderado",A50)))</formula>
    </cfRule>
    <cfRule type="containsText" dxfId="28" priority="98" operator="containsText" text="3- Bajo">
      <formula>NOT(ISERROR(SEARCH("3- Bajo",A50)))</formula>
    </cfRule>
    <cfRule type="containsText" dxfId="27" priority="99" operator="containsText" text="4- Bajo">
      <formula>NOT(ISERROR(SEARCH("4- Bajo",A50)))</formula>
    </cfRule>
    <cfRule type="containsText" dxfId="26" priority="100" operator="containsText" text="1- Bajo">
      <formula>NOT(ISERROR(SEARCH("1- Bajo",A50)))</formula>
    </cfRule>
  </conditionalFormatting>
  <conditionalFormatting sqref="A60:E60 A70:E70 A80:E80">
    <cfRule type="containsText" dxfId="25" priority="67" operator="containsText" text="3- Moderado">
      <formula>NOT(ISERROR(SEARCH("3- Moderado",A60)))</formula>
    </cfRule>
    <cfRule type="containsText" dxfId="24" priority="68" operator="containsText" text="6- Moderado">
      <formula>NOT(ISERROR(SEARCH("6- Moderado",A60)))</formula>
    </cfRule>
    <cfRule type="containsText" dxfId="23" priority="69" operator="containsText" text="4- Moderado">
      <formula>NOT(ISERROR(SEARCH("4- Moderado",A60)))</formula>
    </cfRule>
    <cfRule type="containsText" dxfId="22" priority="70" operator="containsText" text="3- Bajo">
      <formula>NOT(ISERROR(SEARCH("3- Bajo",A60)))</formula>
    </cfRule>
    <cfRule type="containsText" dxfId="21" priority="71" operator="containsText" text="4- Bajo">
      <formula>NOT(ISERROR(SEARCH("4- Bajo",A60)))</formula>
    </cfRule>
    <cfRule type="containsText" dxfId="20" priority="72" operator="containsText" text="1- Bajo">
      <formula>NOT(ISERROR(SEARCH("1- Bajo",A60)))</formula>
    </cfRule>
  </conditionalFormatting>
  <conditionalFormatting sqref="C8:F8">
    <cfRule type="containsText" dxfId="19" priority="169" operator="containsText" text="3- Moderado">
      <formula>NOT(ISERROR(SEARCH("3- Moderado",C8)))</formula>
    </cfRule>
    <cfRule type="containsText" dxfId="18" priority="170" operator="containsText" text="6- Moderado">
      <formula>NOT(ISERROR(SEARCH("6- Moderado",C8)))</formula>
    </cfRule>
    <cfRule type="containsText" dxfId="17" priority="171" operator="containsText" text="4- Moderado">
      <formula>NOT(ISERROR(SEARCH("4- Moderado",C8)))</formula>
    </cfRule>
    <cfRule type="containsText" dxfId="16" priority="172" operator="containsText" text="3- Bajo">
      <formula>NOT(ISERROR(SEARCH("3- Bajo",C8)))</formula>
    </cfRule>
    <cfRule type="containsText" dxfId="15" priority="173" operator="containsText" text="4- Bajo">
      <formula>NOT(ISERROR(SEARCH("4- Bajo",C8)))</formula>
    </cfRule>
    <cfRule type="containsText" dxfId="14" priority="174" operator="containsText" text="1- Bajo">
      <formula>NOT(ISERROR(SEARCH("1- Bajo",C8)))</formula>
    </cfRule>
  </conditionalFormatting>
  <conditionalFormatting sqref="D10:D8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8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89">
    <cfRule type="containsText" dxfId="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8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G10:G89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455C7BF-6AE6-4506-B794-B474679C2C17}">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2.xml><?xml version="1.0" encoding="utf-8"?>
<ds:datastoreItem xmlns:ds="http://schemas.openxmlformats.org/officeDocument/2006/customXml" ds:itemID="{CA6503EB-9C6F-4EC7-95B5-F9F769EF79A7}">
  <ds:schemaRefs>
    <ds:schemaRef ds:uri="http://schemas.microsoft.com/sharepoint/v3/contenttype/forms"/>
  </ds:schemaRefs>
</ds:datastoreItem>
</file>

<file path=customXml/itemProps3.xml><?xml version="1.0" encoding="utf-8"?>
<ds:datastoreItem xmlns:ds="http://schemas.openxmlformats.org/officeDocument/2006/customXml" ds:itemID="{C6B04CE7-6CFE-4385-A9FE-FFEB927324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Tatiana Katherine Zambrano Rueda</cp:lastModifiedBy>
  <cp:revision/>
  <dcterms:created xsi:type="dcterms:W3CDTF">2021-04-16T16:11:31Z</dcterms:created>
  <dcterms:modified xsi:type="dcterms:W3CDTF">2025-05-07T22:37:35Z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